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Max Uanderson\Desktop\Avaliação Institucional 2017 - CPA\"/>
    </mc:Choice>
  </mc:AlternateContent>
  <workbookProtection workbookAlgorithmName="SHA-512" workbookHashValue="XUhPDgzv6eYBkfRfBl6YCjyJg98+69wsMh+NipIkt6jpXvV5tJ7w7PeKm6DaHV9MsDw0hCUSm8usIflPlhxm8A==" workbookSaltValue="D6p8T6Z6+WqPvjkoBLSUTg==" workbookSpinCount="100000" lockStructure="1"/>
  <bookViews>
    <workbookView xWindow="0" yWindow="0" windowWidth="20490" windowHeight="5520" tabRatio="835"/>
  </bookViews>
  <sheets>
    <sheet name="TOTAL DE PARTICIPANTES" sheetId="60" r:id="rId1"/>
    <sheet name="SERIE HISTORICA GLOBAL" sheetId="51" r:id="rId2"/>
    <sheet name="COMP IFRO x CAMPI SEGMENTOS" sheetId="57" r:id="rId3"/>
    <sheet name="COMPARATIVO IFRO x CAMPI" sheetId="56" state="hidden" r:id="rId4"/>
    <sheet name="COMP IFRO x CAMPI DIMENSÃO" sheetId="5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4">'COMP IFRO x CAMPI DIMENSÃO'!$B$1:$G$245</definedName>
    <definedName name="_xlnm.Print_Area" localSheetId="2">'COMP IFRO x CAMPI SEGMENTOS'!$B$1:$G$51</definedName>
    <definedName name="_xlnm.Print_Area" localSheetId="3">'COMPARATIVO IFRO x CAMPI'!$A$1:$H$45</definedName>
    <definedName name="_xlnm.Print_Area" localSheetId="1">'SERIE HISTORICA GLOBAL'!$A$1:$H$68</definedName>
    <definedName name="_xlnm.Print_Area" localSheetId="0">'TOTAL DE PARTICIPANTES'!$B$1:$G$12</definedName>
    <definedName name="_xlnm.Print_Titles" localSheetId="2">'COMP IFRO x CAMPI SEGMENTOS'!$1:$1</definedName>
    <definedName name="_xlnm.Print_Titles" localSheetId="3">'COMPARATIVO IFRO x CAMPI'!$1:$1</definedName>
    <definedName name="_xlnm.Print_Titles" localSheetId="1">'SERIE HISTORICA GLOBAL'!$1:$1</definedName>
    <definedName name="_xlnm.Print_Titles" localSheetId="0">'TOTAL DE PARTICIPANTES'!$1:$1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60" l="1"/>
  <c r="E11" i="60"/>
  <c r="D11" i="60"/>
  <c r="C11" i="60"/>
  <c r="C30" i="59" l="1"/>
  <c r="D30" i="59"/>
  <c r="E30" i="59"/>
  <c r="F30" i="59"/>
  <c r="G30" i="59"/>
  <c r="C31" i="59"/>
  <c r="D31" i="59"/>
  <c r="E31" i="59"/>
  <c r="F31" i="59"/>
  <c r="G31" i="59"/>
  <c r="C32" i="59"/>
  <c r="D32" i="59"/>
  <c r="E32" i="59"/>
  <c r="F32" i="59"/>
  <c r="G32" i="59"/>
  <c r="C33" i="59"/>
  <c r="D33" i="59"/>
  <c r="E33" i="59"/>
  <c r="F33" i="59"/>
  <c r="G33" i="59"/>
  <c r="C34" i="59"/>
  <c r="D34" i="59"/>
  <c r="E34" i="59"/>
  <c r="F34" i="59"/>
  <c r="G34" i="59"/>
  <c r="C35" i="59"/>
  <c r="D35" i="59"/>
  <c r="E35" i="59"/>
  <c r="F35" i="59"/>
  <c r="G35" i="59"/>
  <c r="C36" i="59"/>
  <c r="D36" i="59"/>
  <c r="E36" i="59"/>
  <c r="F36" i="59"/>
  <c r="G36" i="59"/>
  <c r="C37" i="59"/>
  <c r="D37" i="59"/>
  <c r="E37" i="59"/>
  <c r="F37" i="59"/>
  <c r="G37" i="59"/>
  <c r="C8" i="56"/>
  <c r="D8" i="56"/>
  <c r="E8" i="56"/>
  <c r="F8" i="56"/>
  <c r="G8" i="56"/>
  <c r="C9" i="56"/>
  <c r="D9" i="56"/>
  <c r="E9" i="56"/>
  <c r="F9" i="56"/>
  <c r="G9" i="56"/>
  <c r="C10" i="56"/>
  <c r="D10" i="56"/>
  <c r="E10" i="56"/>
  <c r="F10" i="56"/>
  <c r="G10" i="56"/>
  <c r="C11" i="56"/>
  <c r="D11" i="56"/>
  <c r="E11" i="56"/>
  <c r="F11" i="56"/>
  <c r="G11" i="56"/>
  <c r="C12" i="56"/>
  <c r="D12" i="56"/>
  <c r="E12" i="56"/>
  <c r="F12" i="56"/>
  <c r="G12" i="56"/>
  <c r="C13" i="56"/>
  <c r="D13" i="56"/>
  <c r="E13" i="56"/>
  <c r="F13" i="56"/>
  <c r="G13" i="56"/>
  <c r="C14" i="56"/>
  <c r="D14" i="56"/>
  <c r="E14" i="56"/>
  <c r="F14" i="56"/>
  <c r="G14" i="56"/>
  <c r="C15" i="56"/>
  <c r="D15" i="56"/>
  <c r="E15" i="56"/>
  <c r="F15" i="56"/>
  <c r="G15" i="56"/>
  <c r="C16" i="56"/>
  <c r="D16" i="56"/>
  <c r="E16" i="56"/>
  <c r="F16" i="56"/>
  <c r="G16" i="56"/>
  <c r="C17" i="56"/>
  <c r="D17" i="56"/>
  <c r="E17" i="56"/>
  <c r="F17" i="56"/>
  <c r="G17" i="56"/>
  <c r="E12" i="60" l="1"/>
  <c r="D12" i="60"/>
  <c r="C12" i="60"/>
  <c r="F9" i="60" l="1"/>
  <c r="F7" i="60"/>
  <c r="F6" i="60"/>
  <c r="F12" i="60" l="1"/>
  <c r="C82" i="59"/>
  <c r="C11" i="59" s="1"/>
  <c r="C184" i="59" l="1"/>
  <c r="C17" i="59" s="1"/>
  <c r="C185" i="59"/>
  <c r="C186" i="59"/>
  <c r="C116" i="59"/>
  <c r="C13" i="59" s="1"/>
  <c r="C117" i="59"/>
  <c r="C118" i="59"/>
  <c r="F245" i="59" l="1"/>
  <c r="G245" i="59"/>
  <c r="E245" i="59"/>
  <c r="D245" i="59"/>
  <c r="C245" i="59"/>
  <c r="G244" i="59" l="1"/>
  <c r="F244" i="59"/>
  <c r="E244" i="59"/>
  <c r="D244" i="59"/>
  <c r="C244" i="59"/>
  <c r="G243" i="59"/>
  <c r="F243" i="59"/>
  <c r="E243" i="59"/>
  <c r="D243" i="59"/>
  <c r="C243" i="59"/>
  <c r="G242" i="59"/>
  <c r="F242" i="59"/>
  <c r="E242" i="59"/>
  <c r="D242" i="59"/>
  <c r="C242" i="59"/>
  <c r="G241" i="59"/>
  <c r="F241" i="59"/>
  <c r="E241" i="59"/>
  <c r="D241" i="59"/>
  <c r="C241" i="59"/>
  <c r="G240" i="59"/>
  <c r="F240" i="59"/>
  <c r="E240" i="59"/>
  <c r="D240" i="59"/>
  <c r="C240" i="59"/>
  <c r="G239" i="59"/>
  <c r="F239" i="59"/>
  <c r="E239" i="59"/>
  <c r="D239" i="59"/>
  <c r="C239" i="59"/>
  <c r="G238" i="59"/>
  <c r="F238" i="59"/>
  <c r="E238" i="59"/>
  <c r="D238" i="59"/>
  <c r="C238" i="59"/>
  <c r="G237" i="59"/>
  <c r="F237" i="59"/>
  <c r="E237" i="59"/>
  <c r="D237" i="59"/>
  <c r="C237" i="59"/>
  <c r="G236" i="59"/>
  <c r="F236" i="59"/>
  <c r="E236" i="59"/>
  <c r="D236" i="59"/>
  <c r="C236" i="59"/>
  <c r="G235" i="59"/>
  <c r="G20" i="59" s="1"/>
  <c r="F235" i="59"/>
  <c r="F20" i="59" s="1"/>
  <c r="E235" i="59"/>
  <c r="E20" i="59" s="1"/>
  <c r="D235" i="59"/>
  <c r="D20" i="59" s="1"/>
  <c r="C235" i="59"/>
  <c r="C20" i="59" s="1"/>
  <c r="G227" i="59"/>
  <c r="F227" i="59"/>
  <c r="E227" i="59"/>
  <c r="D227" i="59"/>
  <c r="C227" i="59"/>
  <c r="G226" i="59"/>
  <c r="F226" i="59"/>
  <c r="E226" i="59"/>
  <c r="D226" i="59"/>
  <c r="C226" i="59"/>
  <c r="G225" i="59"/>
  <c r="F225" i="59"/>
  <c r="E225" i="59"/>
  <c r="D225" i="59"/>
  <c r="C225" i="59"/>
  <c r="G224" i="59"/>
  <c r="F224" i="59"/>
  <c r="E224" i="59"/>
  <c r="D224" i="59"/>
  <c r="C224" i="59"/>
  <c r="G223" i="59"/>
  <c r="F223" i="59"/>
  <c r="E223" i="59"/>
  <c r="D223" i="59"/>
  <c r="C223" i="59"/>
  <c r="G222" i="59"/>
  <c r="F222" i="59"/>
  <c r="E222" i="59"/>
  <c r="D222" i="59"/>
  <c r="C222" i="59"/>
  <c r="G221" i="59"/>
  <c r="F221" i="59"/>
  <c r="E221" i="59"/>
  <c r="D221" i="59"/>
  <c r="C221" i="59"/>
  <c r="G220" i="59"/>
  <c r="F220" i="59"/>
  <c r="E220" i="59"/>
  <c r="D220" i="59"/>
  <c r="C220" i="59"/>
  <c r="G219" i="59"/>
  <c r="F219" i="59"/>
  <c r="E219" i="59"/>
  <c r="D219" i="59"/>
  <c r="C219" i="59"/>
  <c r="G218" i="59"/>
  <c r="G19" i="59" s="1"/>
  <c r="F218" i="59"/>
  <c r="F19" i="59" s="1"/>
  <c r="E218" i="59"/>
  <c r="E19" i="59" s="1"/>
  <c r="D218" i="59"/>
  <c r="D19" i="59" s="1"/>
  <c r="C218" i="59"/>
  <c r="C19" i="59" s="1"/>
  <c r="G211" i="59"/>
  <c r="F211" i="59"/>
  <c r="E211" i="59"/>
  <c r="D211" i="59"/>
  <c r="C211" i="59"/>
  <c r="G210" i="59"/>
  <c r="F210" i="59"/>
  <c r="E210" i="59"/>
  <c r="D210" i="59"/>
  <c r="C210" i="59"/>
  <c r="G209" i="59"/>
  <c r="F209" i="59"/>
  <c r="E209" i="59"/>
  <c r="D209" i="59"/>
  <c r="C209" i="59"/>
  <c r="G208" i="59"/>
  <c r="F208" i="59"/>
  <c r="E208" i="59"/>
  <c r="D208" i="59"/>
  <c r="C208" i="59"/>
  <c r="G207" i="59"/>
  <c r="F207" i="59"/>
  <c r="E207" i="59"/>
  <c r="D207" i="59"/>
  <c r="C207" i="59"/>
  <c r="G206" i="59"/>
  <c r="F206" i="59"/>
  <c r="E206" i="59"/>
  <c r="D206" i="59"/>
  <c r="C206" i="59"/>
  <c r="G205" i="59"/>
  <c r="F205" i="59"/>
  <c r="E205" i="59"/>
  <c r="D205" i="59"/>
  <c r="C205" i="59"/>
  <c r="G204" i="59"/>
  <c r="F204" i="59"/>
  <c r="E204" i="59"/>
  <c r="D204" i="59"/>
  <c r="C204" i="59"/>
  <c r="G203" i="59"/>
  <c r="F203" i="59"/>
  <c r="E203" i="59"/>
  <c r="D203" i="59"/>
  <c r="C203" i="59"/>
  <c r="G202" i="59"/>
  <c r="F202" i="59"/>
  <c r="E202" i="59"/>
  <c r="D202" i="59"/>
  <c r="C202" i="59"/>
  <c r="G201" i="59"/>
  <c r="G18" i="59" s="1"/>
  <c r="F201" i="59"/>
  <c r="F18" i="59" s="1"/>
  <c r="E201" i="59"/>
  <c r="E18" i="59" s="1"/>
  <c r="D201" i="59"/>
  <c r="D18" i="59" s="1"/>
  <c r="C201" i="59"/>
  <c r="C18" i="59" s="1"/>
  <c r="G194" i="59"/>
  <c r="F194" i="59"/>
  <c r="E194" i="59"/>
  <c r="D194" i="59"/>
  <c r="C194" i="59"/>
  <c r="G193" i="59"/>
  <c r="F193" i="59"/>
  <c r="E193" i="59"/>
  <c r="D193" i="59"/>
  <c r="C193" i="59"/>
  <c r="G192" i="59"/>
  <c r="F192" i="59"/>
  <c r="E192" i="59"/>
  <c r="D192" i="59"/>
  <c r="C192" i="59"/>
  <c r="G191" i="59"/>
  <c r="F191" i="59"/>
  <c r="E191" i="59"/>
  <c r="D191" i="59"/>
  <c r="C191" i="59"/>
  <c r="G190" i="59"/>
  <c r="F190" i="59"/>
  <c r="E190" i="59"/>
  <c r="D190" i="59"/>
  <c r="C190" i="59"/>
  <c r="G189" i="59"/>
  <c r="F189" i="59"/>
  <c r="E189" i="59"/>
  <c r="D189" i="59"/>
  <c r="C189" i="59"/>
  <c r="G188" i="59"/>
  <c r="F188" i="59"/>
  <c r="E188" i="59"/>
  <c r="D188" i="59"/>
  <c r="C188" i="59"/>
  <c r="G187" i="59"/>
  <c r="F187" i="59"/>
  <c r="E187" i="59"/>
  <c r="D187" i="59"/>
  <c r="C187" i="59"/>
  <c r="G186" i="59"/>
  <c r="F186" i="59"/>
  <c r="E186" i="59"/>
  <c r="D186" i="59"/>
  <c r="G185" i="59"/>
  <c r="F185" i="59"/>
  <c r="E185" i="59"/>
  <c r="D185" i="59"/>
  <c r="G184" i="59"/>
  <c r="G17" i="59" s="1"/>
  <c r="F184" i="59"/>
  <c r="F17" i="59" s="1"/>
  <c r="E184" i="59"/>
  <c r="E17" i="59" s="1"/>
  <c r="D184" i="59"/>
  <c r="D17" i="59" s="1"/>
  <c r="G177" i="59"/>
  <c r="F177" i="59"/>
  <c r="E177" i="59"/>
  <c r="D177" i="59"/>
  <c r="C177" i="59"/>
  <c r="G176" i="59"/>
  <c r="F176" i="59"/>
  <c r="E176" i="59"/>
  <c r="D176" i="59"/>
  <c r="C176" i="59"/>
  <c r="G175" i="59"/>
  <c r="F175" i="59"/>
  <c r="E175" i="59"/>
  <c r="D175" i="59"/>
  <c r="C175" i="59"/>
  <c r="G174" i="59"/>
  <c r="F174" i="59"/>
  <c r="E174" i="59"/>
  <c r="D174" i="59"/>
  <c r="C174" i="59"/>
  <c r="G173" i="59"/>
  <c r="F173" i="59"/>
  <c r="E173" i="59"/>
  <c r="D173" i="59"/>
  <c r="C173" i="59"/>
  <c r="G172" i="59"/>
  <c r="F172" i="59"/>
  <c r="E172" i="59"/>
  <c r="D172" i="59"/>
  <c r="C172" i="59"/>
  <c r="G171" i="59"/>
  <c r="F171" i="59"/>
  <c r="E171" i="59"/>
  <c r="D171" i="59"/>
  <c r="C171" i="59"/>
  <c r="G170" i="59"/>
  <c r="F170" i="59"/>
  <c r="E170" i="59"/>
  <c r="D170" i="59"/>
  <c r="C170" i="59"/>
  <c r="G169" i="59"/>
  <c r="F169" i="59"/>
  <c r="E169" i="59"/>
  <c r="D169" i="59"/>
  <c r="C169" i="59"/>
  <c r="G168" i="59"/>
  <c r="F168" i="59"/>
  <c r="E168" i="59"/>
  <c r="D168" i="59"/>
  <c r="C168" i="59"/>
  <c r="G167" i="59"/>
  <c r="G16" i="59" s="1"/>
  <c r="F167" i="59"/>
  <c r="F16" i="59" s="1"/>
  <c r="E167" i="59"/>
  <c r="E16" i="59" s="1"/>
  <c r="D167" i="59"/>
  <c r="D16" i="59" s="1"/>
  <c r="C167" i="59"/>
  <c r="C16" i="59" s="1"/>
  <c r="G160" i="59"/>
  <c r="F160" i="59"/>
  <c r="E160" i="59"/>
  <c r="D160" i="59"/>
  <c r="C160" i="59"/>
  <c r="G159" i="59"/>
  <c r="F159" i="59"/>
  <c r="E159" i="59"/>
  <c r="D159" i="59"/>
  <c r="C159" i="59"/>
  <c r="G158" i="59"/>
  <c r="F158" i="59"/>
  <c r="E158" i="59"/>
  <c r="D158" i="59"/>
  <c r="C158" i="59"/>
  <c r="G157" i="59"/>
  <c r="F157" i="59"/>
  <c r="E157" i="59"/>
  <c r="D157" i="59"/>
  <c r="C157" i="59"/>
  <c r="G156" i="59"/>
  <c r="F156" i="59"/>
  <c r="E156" i="59"/>
  <c r="D156" i="59"/>
  <c r="C156" i="59"/>
  <c r="G155" i="59"/>
  <c r="F155" i="59"/>
  <c r="E155" i="59"/>
  <c r="D155" i="59"/>
  <c r="C155" i="59"/>
  <c r="G154" i="59"/>
  <c r="F154" i="59"/>
  <c r="E154" i="59"/>
  <c r="D154" i="59"/>
  <c r="C154" i="59"/>
  <c r="G153" i="59"/>
  <c r="F153" i="59"/>
  <c r="E153" i="59"/>
  <c r="D153" i="59"/>
  <c r="C153" i="59"/>
  <c r="G152" i="59"/>
  <c r="F152" i="59"/>
  <c r="E152" i="59"/>
  <c r="D152" i="59"/>
  <c r="C152" i="59"/>
  <c r="G151" i="59"/>
  <c r="F151" i="59"/>
  <c r="E151" i="59"/>
  <c r="D151" i="59"/>
  <c r="C151" i="59"/>
  <c r="G150" i="59"/>
  <c r="G15" i="59" s="1"/>
  <c r="F150" i="59"/>
  <c r="F15" i="59" s="1"/>
  <c r="E150" i="59"/>
  <c r="E15" i="59" s="1"/>
  <c r="D150" i="59"/>
  <c r="D15" i="59" s="1"/>
  <c r="C150" i="59"/>
  <c r="C15" i="59" s="1"/>
  <c r="G143" i="59"/>
  <c r="F143" i="59"/>
  <c r="E143" i="59"/>
  <c r="D143" i="59"/>
  <c r="C143" i="59"/>
  <c r="G142" i="59"/>
  <c r="F142" i="59"/>
  <c r="E142" i="59"/>
  <c r="D142" i="59"/>
  <c r="C142" i="59"/>
  <c r="G141" i="59"/>
  <c r="F141" i="59"/>
  <c r="E141" i="59"/>
  <c r="D141" i="59"/>
  <c r="C141" i="59"/>
  <c r="G140" i="59"/>
  <c r="F140" i="59"/>
  <c r="E140" i="59"/>
  <c r="D140" i="59"/>
  <c r="C140" i="59"/>
  <c r="G139" i="59"/>
  <c r="F139" i="59"/>
  <c r="E139" i="59"/>
  <c r="D139" i="59"/>
  <c r="C139" i="59"/>
  <c r="G138" i="59"/>
  <c r="F138" i="59"/>
  <c r="E138" i="59"/>
  <c r="D138" i="59"/>
  <c r="C138" i="59"/>
  <c r="G137" i="59"/>
  <c r="F137" i="59"/>
  <c r="E137" i="59"/>
  <c r="D137" i="59"/>
  <c r="C137" i="59"/>
  <c r="G136" i="59"/>
  <c r="F136" i="59"/>
  <c r="E136" i="59"/>
  <c r="D136" i="59"/>
  <c r="C136" i="59"/>
  <c r="G135" i="59"/>
  <c r="F135" i="59"/>
  <c r="E135" i="59"/>
  <c r="D135" i="59"/>
  <c r="C135" i="59"/>
  <c r="G134" i="59"/>
  <c r="F134" i="59"/>
  <c r="E134" i="59"/>
  <c r="D134" i="59"/>
  <c r="C134" i="59"/>
  <c r="G133" i="59"/>
  <c r="G14" i="59" s="1"/>
  <c r="F133" i="59"/>
  <c r="F14" i="59" s="1"/>
  <c r="E133" i="59"/>
  <c r="E14" i="59" s="1"/>
  <c r="D133" i="59"/>
  <c r="D14" i="59" s="1"/>
  <c r="C133" i="59"/>
  <c r="C14" i="59" s="1"/>
  <c r="G126" i="59"/>
  <c r="F126" i="59"/>
  <c r="E126" i="59"/>
  <c r="D126" i="59"/>
  <c r="C126" i="59"/>
  <c r="G125" i="59"/>
  <c r="F125" i="59"/>
  <c r="E125" i="59"/>
  <c r="D125" i="59"/>
  <c r="C125" i="59"/>
  <c r="G124" i="59"/>
  <c r="F124" i="59"/>
  <c r="E124" i="59"/>
  <c r="D124" i="59"/>
  <c r="C124" i="59"/>
  <c r="G123" i="59"/>
  <c r="F123" i="59"/>
  <c r="E123" i="59"/>
  <c r="D123" i="59"/>
  <c r="C123" i="59"/>
  <c r="G122" i="59"/>
  <c r="F122" i="59"/>
  <c r="E122" i="59"/>
  <c r="D122" i="59"/>
  <c r="C122" i="59"/>
  <c r="G121" i="59"/>
  <c r="F121" i="59"/>
  <c r="E121" i="59"/>
  <c r="D121" i="59"/>
  <c r="C121" i="59"/>
  <c r="G120" i="59"/>
  <c r="F120" i="59"/>
  <c r="E120" i="59"/>
  <c r="D120" i="59"/>
  <c r="C120" i="59"/>
  <c r="G119" i="59"/>
  <c r="F119" i="59"/>
  <c r="E119" i="59"/>
  <c r="D119" i="59"/>
  <c r="C119" i="59"/>
  <c r="G118" i="59"/>
  <c r="F118" i="59"/>
  <c r="E118" i="59"/>
  <c r="D118" i="59"/>
  <c r="G117" i="59"/>
  <c r="F117" i="59"/>
  <c r="E117" i="59"/>
  <c r="D117" i="59"/>
  <c r="G116" i="59"/>
  <c r="G13" i="59" s="1"/>
  <c r="F116" i="59"/>
  <c r="F13" i="59" s="1"/>
  <c r="E116" i="59"/>
  <c r="E13" i="59" s="1"/>
  <c r="D116" i="59"/>
  <c r="D13" i="59" s="1"/>
  <c r="G109" i="59"/>
  <c r="F109" i="59"/>
  <c r="E109" i="59"/>
  <c r="D109" i="59"/>
  <c r="C109" i="59"/>
  <c r="G108" i="59"/>
  <c r="F108" i="59"/>
  <c r="E108" i="59"/>
  <c r="D108" i="59"/>
  <c r="C108" i="59"/>
  <c r="G107" i="59"/>
  <c r="F107" i="59"/>
  <c r="E107" i="59"/>
  <c r="D107" i="59"/>
  <c r="C107" i="59"/>
  <c r="G106" i="59"/>
  <c r="F106" i="59"/>
  <c r="E106" i="59"/>
  <c r="D106" i="59"/>
  <c r="C106" i="59"/>
  <c r="G105" i="59"/>
  <c r="F105" i="59"/>
  <c r="E105" i="59"/>
  <c r="D105" i="59"/>
  <c r="C105" i="59"/>
  <c r="G104" i="59"/>
  <c r="F104" i="59"/>
  <c r="E104" i="59"/>
  <c r="D104" i="59"/>
  <c r="C104" i="59"/>
  <c r="G103" i="59"/>
  <c r="F103" i="59"/>
  <c r="E103" i="59"/>
  <c r="D103" i="59"/>
  <c r="C103" i="59"/>
  <c r="G102" i="59"/>
  <c r="F102" i="59"/>
  <c r="E102" i="59"/>
  <c r="D102" i="59"/>
  <c r="C102" i="59"/>
  <c r="G101" i="59"/>
  <c r="F101" i="59"/>
  <c r="E101" i="59"/>
  <c r="D101" i="59"/>
  <c r="C101" i="59"/>
  <c r="G100" i="59"/>
  <c r="F100" i="59"/>
  <c r="E100" i="59"/>
  <c r="D100" i="59"/>
  <c r="C100" i="59"/>
  <c r="G99" i="59"/>
  <c r="G12" i="59" s="1"/>
  <c r="F99" i="59"/>
  <c r="F12" i="59" s="1"/>
  <c r="E99" i="59"/>
  <c r="E12" i="59" s="1"/>
  <c r="D99" i="59"/>
  <c r="D12" i="59" s="1"/>
  <c r="C99" i="59"/>
  <c r="C12" i="59" s="1"/>
  <c r="G92" i="59" l="1"/>
  <c r="F92" i="59"/>
  <c r="E92" i="59"/>
  <c r="D92" i="59"/>
  <c r="C92" i="59"/>
  <c r="G91" i="59"/>
  <c r="F91" i="59"/>
  <c r="E91" i="59"/>
  <c r="D91" i="59"/>
  <c r="C91" i="59"/>
  <c r="G90" i="59"/>
  <c r="F90" i="59"/>
  <c r="E90" i="59"/>
  <c r="D90" i="59"/>
  <c r="C90" i="59"/>
  <c r="G89" i="59"/>
  <c r="F89" i="59"/>
  <c r="E89" i="59"/>
  <c r="D89" i="59"/>
  <c r="C89" i="59"/>
  <c r="G88" i="59"/>
  <c r="F88" i="59"/>
  <c r="E88" i="59"/>
  <c r="D88" i="59"/>
  <c r="C88" i="59"/>
  <c r="G87" i="59"/>
  <c r="F87" i="59"/>
  <c r="E87" i="59"/>
  <c r="D87" i="59"/>
  <c r="C87" i="59"/>
  <c r="G86" i="59"/>
  <c r="F86" i="59"/>
  <c r="E86" i="59"/>
  <c r="D86" i="59"/>
  <c r="C86" i="59"/>
  <c r="G85" i="59"/>
  <c r="F85" i="59"/>
  <c r="E85" i="59"/>
  <c r="D85" i="59"/>
  <c r="C85" i="59"/>
  <c r="G84" i="59"/>
  <c r="F84" i="59"/>
  <c r="E84" i="59"/>
  <c r="D84" i="59"/>
  <c r="C84" i="59"/>
  <c r="G83" i="59"/>
  <c r="F83" i="59"/>
  <c r="E83" i="59"/>
  <c r="D83" i="59"/>
  <c r="C83" i="59"/>
  <c r="G82" i="59"/>
  <c r="G11" i="59" s="1"/>
  <c r="F82" i="59"/>
  <c r="F11" i="59" s="1"/>
  <c r="E82" i="59"/>
  <c r="E11" i="59" s="1"/>
  <c r="D82" i="59"/>
  <c r="D11" i="59" s="1"/>
  <c r="D65" i="59"/>
  <c r="D10" i="59" s="1"/>
  <c r="E65" i="59"/>
  <c r="E10" i="59" s="1"/>
  <c r="F65" i="59"/>
  <c r="F10" i="59" s="1"/>
  <c r="G65" i="59"/>
  <c r="G10" i="59" s="1"/>
  <c r="C65" i="59"/>
  <c r="C10" i="59" s="1"/>
  <c r="F66" i="59"/>
  <c r="G66" i="59"/>
  <c r="E66" i="59"/>
  <c r="D66" i="59"/>
  <c r="C66" i="59"/>
  <c r="D48" i="59"/>
  <c r="D9" i="59" s="1"/>
  <c r="E48" i="59"/>
  <c r="E9" i="59" s="1"/>
  <c r="F48" i="59"/>
  <c r="F9" i="59" s="1"/>
  <c r="G48" i="59"/>
  <c r="G9" i="59" s="1"/>
  <c r="C48" i="59"/>
  <c r="C9" i="59" s="1"/>
  <c r="F49" i="59"/>
  <c r="G49" i="59"/>
  <c r="E49" i="59"/>
  <c r="D49" i="59"/>
  <c r="C49" i="59"/>
  <c r="G42" i="57" l="1"/>
  <c r="F42" i="57"/>
  <c r="E42" i="57"/>
  <c r="D42" i="57"/>
  <c r="C42" i="57"/>
  <c r="G41" i="57"/>
  <c r="F41" i="57"/>
  <c r="E41" i="57"/>
  <c r="D41" i="57"/>
  <c r="C41" i="57"/>
  <c r="G25" i="57"/>
  <c r="F25" i="57"/>
  <c r="E25" i="57"/>
  <c r="D25" i="57"/>
  <c r="C25" i="57"/>
  <c r="G24" i="57"/>
  <c r="F24" i="57"/>
  <c r="E24" i="57"/>
  <c r="D24" i="57"/>
  <c r="C24" i="57"/>
  <c r="G8" i="57"/>
  <c r="F8" i="57"/>
  <c r="E8" i="57"/>
  <c r="D8" i="57"/>
  <c r="C8" i="57"/>
  <c r="G7" i="57"/>
  <c r="F7" i="57"/>
  <c r="E7" i="57"/>
  <c r="D7" i="57"/>
  <c r="C7" i="57"/>
  <c r="G13" i="51"/>
  <c r="F13" i="51"/>
  <c r="E13" i="51"/>
  <c r="D13" i="51"/>
  <c r="C13" i="51"/>
  <c r="G7" i="51"/>
  <c r="F7" i="51"/>
  <c r="E7" i="51"/>
  <c r="D7" i="51"/>
  <c r="C7" i="51"/>
  <c r="G29" i="57"/>
  <c r="F29" i="57"/>
  <c r="E29" i="57"/>
  <c r="D29" i="57"/>
  <c r="C29" i="57"/>
  <c r="F12" i="57"/>
  <c r="G12" i="57"/>
  <c r="E12" i="57"/>
  <c r="D12" i="57"/>
  <c r="C12" i="57"/>
  <c r="C7" i="56" l="1"/>
  <c r="C8" i="59"/>
  <c r="C29" i="59"/>
  <c r="D8" i="59"/>
  <c r="D7" i="56"/>
  <c r="D29" i="59"/>
  <c r="E8" i="59"/>
  <c r="E29" i="59"/>
  <c r="E7" i="56"/>
  <c r="F29" i="59"/>
  <c r="F8" i="59"/>
  <c r="F7" i="56"/>
  <c r="G8" i="59"/>
  <c r="G29" i="59"/>
  <c r="G7" i="56"/>
  <c r="G75" i="59"/>
  <c r="F75" i="59"/>
  <c r="E75" i="59"/>
  <c r="D75" i="59"/>
  <c r="C75" i="59"/>
  <c r="G74" i="59"/>
  <c r="F74" i="59"/>
  <c r="E74" i="59"/>
  <c r="D74" i="59"/>
  <c r="C74" i="59"/>
  <c r="G73" i="59"/>
  <c r="F73" i="59"/>
  <c r="E73" i="59"/>
  <c r="D73" i="59"/>
  <c r="C73" i="59"/>
  <c r="G72" i="59"/>
  <c r="F72" i="59"/>
  <c r="E72" i="59"/>
  <c r="D72" i="59"/>
  <c r="C72" i="59"/>
  <c r="G71" i="59"/>
  <c r="F71" i="59"/>
  <c r="E71" i="59"/>
  <c r="D71" i="59"/>
  <c r="C71" i="59"/>
  <c r="G70" i="59"/>
  <c r="F70" i="59"/>
  <c r="E70" i="59"/>
  <c r="D70" i="59"/>
  <c r="C70" i="59"/>
  <c r="G69" i="59"/>
  <c r="F69" i="59"/>
  <c r="E69" i="59"/>
  <c r="D69" i="59"/>
  <c r="C69" i="59"/>
  <c r="G68" i="59"/>
  <c r="F68" i="59"/>
  <c r="E68" i="59"/>
  <c r="D68" i="59"/>
  <c r="C68" i="59"/>
  <c r="G67" i="59"/>
  <c r="F67" i="59"/>
  <c r="E67" i="59"/>
  <c r="D67" i="59"/>
  <c r="C67" i="59"/>
  <c r="F53" i="59"/>
  <c r="G53" i="59"/>
  <c r="E53" i="59"/>
  <c r="D53" i="59"/>
  <c r="C53" i="59"/>
  <c r="D50" i="59"/>
  <c r="D51" i="59"/>
  <c r="D52" i="59"/>
  <c r="D54" i="59"/>
  <c r="D55" i="59"/>
  <c r="D56" i="59"/>
  <c r="D57" i="59"/>
  <c r="D58" i="59"/>
  <c r="C58" i="59"/>
  <c r="C57" i="59"/>
  <c r="C56" i="59"/>
  <c r="C55" i="59"/>
  <c r="C54" i="59"/>
  <c r="C52" i="59"/>
  <c r="C51" i="59"/>
  <c r="C50" i="59"/>
  <c r="D37" i="51"/>
  <c r="E37" i="51"/>
  <c r="F37" i="51"/>
  <c r="G37" i="51"/>
  <c r="C37" i="51"/>
  <c r="F50" i="59" l="1"/>
  <c r="G50" i="59"/>
  <c r="F51" i="59"/>
  <c r="G51" i="59"/>
  <c r="F52" i="59"/>
  <c r="G52" i="59"/>
  <c r="F54" i="59"/>
  <c r="G54" i="59"/>
  <c r="F55" i="59"/>
  <c r="G55" i="59"/>
  <c r="F56" i="59"/>
  <c r="G56" i="59"/>
  <c r="F57" i="59"/>
  <c r="G57" i="59"/>
  <c r="F58" i="59"/>
  <c r="G58" i="59"/>
  <c r="E58" i="59"/>
  <c r="E57" i="59"/>
  <c r="E56" i="59"/>
  <c r="E55" i="59"/>
  <c r="E54" i="59"/>
  <c r="E52" i="59"/>
  <c r="E51" i="59"/>
  <c r="E50" i="59"/>
  <c r="G39" i="59"/>
  <c r="F39" i="59"/>
  <c r="E39" i="59"/>
  <c r="D39" i="59"/>
  <c r="C39" i="59"/>
  <c r="G38" i="59"/>
  <c r="F38" i="59"/>
  <c r="E38" i="59"/>
  <c r="D38" i="59"/>
  <c r="C38" i="59"/>
  <c r="F43" i="57"/>
  <c r="G43" i="57"/>
  <c r="F44" i="57"/>
  <c r="G44" i="57"/>
  <c r="F45" i="57"/>
  <c r="G45" i="57"/>
  <c r="F47" i="57"/>
  <c r="G47" i="57"/>
  <c r="F48" i="57"/>
  <c r="G48" i="57"/>
  <c r="F49" i="57"/>
  <c r="G49" i="57"/>
  <c r="F50" i="57"/>
  <c r="G50" i="57"/>
  <c r="E50" i="57"/>
  <c r="E49" i="57"/>
  <c r="E48" i="57"/>
  <c r="E47" i="57"/>
  <c r="E45" i="57"/>
  <c r="E44" i="57"/>
  <c r="E43" i="57"/>
  <c r="D43" i="57"/>
  <c r="D44" i="57"/>
  <c r="D45" i="57"/>
  <c r="D47" i="57"/>
  <c r="D48" i="57"/>
  <c r="D49" i="57"/>
  <c r="D50" i="57"/>
  <c r="C50" i="57"/>
  <c r="C49" i="57"/>
  <c r="C48" i="57"/>
  <c r="C47" i="57"/>
  <c r="C45" i="57"/>
  <c r="C44" i="57"/>
  <c r="C43" i="57"/>
  <c r="G39" i="57"/>
  <c r="F39" i="57"/>
  <c r="E39" i="57"/>
  <c r="D39" i="57"/>
  <c r="C39" i="57"/>
  <c r="F26" i="57"/>
  <c r="G26" i="57"/>
  <c r="F27" i="57"/>
  <c r="G27" i="57"/>
  <c r="F28" i="57"/>
  <c r="G28" i="57"/>
  <c r="F30" i="57"/>
  <c r="G30" i="57"/>
  <c r="F31" i="57"/>
  <c r="G31" i="57"/>
  <c r="F32" i="57"/>
  <c r="G32" i="57"/>
  <c r="F33" i="57"/>
  <c r="G33" i="57"/>
  <c r="E33" i="57"/>
  <c r="E32" i="57"/>
  <c r="E31" i="57"/>
  <c r="E30" i="57"/>
  <c r="E28" i="57"/>
  <c r="E27" i="57"/>
  <c r="E26" i="57"/>
  <c r="D26" i="57"/>
  <c r="D27" i="57"/>
  <c r="D28" i="57"/>
  <c r="D30" i="57"/>
  <c r="D31" i="57"/>
  <c r="D32" i="57"/>
  <c r="D33" i="57"/>
  <c r="C33" i="57"/>
  <c r="C32" i="57"/>
  <c r="C31" i="57"/>
  <c r="C30" i="57"/>
  <c r="C28" i="57"/>
  <c r="C27" i="57"/>
  <c r="C26" i="57"/>
  <c r="C5" i="57"/>
  <c r="D5" i="57"/>
  <c r="E5" i="57"/>
  <c r="F5" i="57"/>
  <c r="G5" i="57"/>
  <c r="C9" i="57"/>
  <c r="D9" i="57"/>
  <c r="E9" i="57"/>
  <c r="F9" i="57"/>
  <c r="G9" i="57"/>
  <c r="C10" i="57"/>
  <c r="D10" i="57"/>
  <c r="E10" i="57"/>
  <c r="F10" i="57"/>
  <c r="G10" i="57"/>
  <c r="C11" i="57"/>
  <c r="D11" i="57"/>
  <c r="E11" i="57"/>
  <c r="F11" i="57"/>
  <c r="G11" i="57"/>
  <c r="C13" i="57"/>
  <c r="D13" i="57"/>
  <c r="E13" i="57"/>
  <c r="F13" i="57"/>
  <c r="G13" i="57"/>
  <c r="C14" i="57"/>
  <c r="D14" i="57"/>
  <c r="E14" i="57"/>
  <c r="F14" i="57"/>
  <c r="G14" i="57"/>
  <c r="C15" i="57"/>
  <c r="D15" i="57"/>
  <c r="E15" i="57"/>
  <c r="F15" i="57"/>
  <c r="G15" i="57"/>
  <c r="C16" i="57"/>
  <c r="D16" i="57"/>
  <c r="E16" i="57"/>
  <c r="F16" i="57"/>
  <c r="G16" i="57"/>
  <c r="D67" i="51" l="1"/>
  <c r="E67" i="51"/>
  <c r="F67" i="51"/>
  <c r="G67" i="51"/>
  <c r="C67" i="51"/>
  <c r="F61" i="51" l="1"/>
  <c r="G61" i="51"/>
  <c r="E61" i="51"/>
  <c r="D61" i="51"/>
  <c r="C61" i="51"/>
  <c r="G60" i="51"/>
  <c r="F60" i="51"/>
  <c r="E60" i="51"/>
  <c r="D60" i="51"/>
  <c r="C60" i="51"/>
  <c r="F55" i="51" l="1"/>
  <c r="G55" i="51"/>
  <c r="E55" i="51"/>
  <c r="D55" i="51"/>
  <c r="C55" i="51"/>
  <c r="G54" i="51"/>
  <c r="F54" i="51"/>
  <c r="E54" i="51"/>
  <c r="D54" i="51"/>
  <c r="C54" i="51"/>
  <c r="C12" i="51" l="1"/>
  <c r="F49" i="51" l="1"/>
  <c r="G49" i="51"/>
  <c r="E49" i="51"/>
  <c r="D49" i="51"/>
  <c r="C49" i="51"/>
  <c r="G48" i="51"/>
  <c r="F48" i="51"/>
  <c r="E48" i="51"/>
  <c r="D48" i="51"/>
  <c r="C48" i="51"/>
  <c r="F43" i="51"/>
  <c r="G43" i="51"/>
  <c r="E43" i="51"/>
  <c r="D43" i="51"/>
  <c r="C43" i="51"/>
  <c r="G42" i="51"/>
  <c r="F42" i="51"/>
  <c r="E42" i="51"/>
  <c r="D42" i="51"/>
  <c r="C42" i="51"/>
  <c r="C31" i="51"/>
  <c r="D31" i="51"/>
  <c r="E31" i="51"/>
  <c r="F31" i="51"/>
  <c r="G31" i="51"/>
  <c r="D25" i="51"/>
  <c r="E25" i="51"/>
  <c r="F25" i="51"/>
  <c r="G25" i="51"/>
  <c r="C25" i="51"/>
  <c r="G24" i="51" l="1"/>
  <c r="F24" i="51"/>
  <c r="E24" i="51"/>
  <c r="D24" i="51"/>
  <c r="C24" i="51"/>
  <c r="D19" i="51"/>
  <c r="E19" i="51"/>
  <c r="F19" i="51"/>
  <c r="G19" i="51"/>
  <c r="C19" i="51"/>
  <c r="G18" i="51" l="1"/>
  <c r="F18" i="51"/>
  <c r="E18" i="51"/>
  <c r="D18" i="51"/>
  <c r="C18" i="51"/>
  <c r="G12" i="51"/>
  <c r="F12" i="51"/>
  <c r="D12" i="51"/>
  <c r="E12" i="51"/>
  <c r="C6" i="51" l="1"/>
  <c r="G6" i="51" l="1"/>
  <c r="F6" i="51"/>
  <c r="E6" i="51"/>
  <c r="D6" i="51"/>
</calcChain>
</file>

<file path=xl/sharedStrings.xml><?xml version="1.0" encoding="utf-8"?>
<sst xmlns="http://schemas.openxmlformats.org/spreadsheetml/2006/main" count="473" uniqueCount="76">
  <si>
    <t>Inexistente</t>
  </si>
  <si>
    <t>Excelente</t>
  </si>
  <si>
    <t>Suficiente</t>
  </si>
  <si>
    <t>Insuficiente</t>
  </si>
  <si>
    <t>Não sei/Não Conheço</t>
  </si>
  <si>
    <t>Série Histórica dos Conceitos</t>
  </si>
  <si>
    <t>Conceitos</t>
  </si>
  <si>
    <t>Comparativo Anual das Avaliações Institucionais - CAMPUS ARIQUEMES</t>
  </si>
  <si>
    <t>Comparativo Anual das Avaliações Institucionais - CAMPUS CACOAL</t>
  </si>
  <si>
    <t>Comparativo Anual das Avaliações Institucionais - CAMPUS COLORADO</t>
  </si>
  <si>
    <t>Comparativo Anual das Avaliações Institucionais - CAMPUS GUAJARÁ-MIRIM</t>
  </si>
  <si>
    <t>-</t>
  </si>
  <si>
    <t>Comparativo Anual das Avaliações Institucionais - CAMPUS JARU</t>
  </si>
  <si>
    <t>Comparativo Anual das Avaliações Institucionais - CAMPUS JI-PARANÁ</t>
  </si>
  <si>
    <t>Comparativo Anual das Avaliações Institucionais - CAMPUS PVH CALAMA</t>
  </si>
  <si>
    <t>Comparativo Anual das Avaliações Institucionais - CAMPUS PVH ZONA NORTE</t>
  </si>
  <si>
    <t>Comparativo Anual das Avaliações Institucionais - CAMPUS VILHENA</t>
  </si>
  <si>
    <t>Comparativo Anual das Avaliações Institucionais - REITORIA</t>
  </si>
  <si>
    <t>Comparativo Anual das Avaliações Institucionais - IFRO</t>
  </si>
  <si>
    <t>COLORADO</t>
  </si>
  <si>
    <t>ARIQUEMES</t>
  </si>
  <si>
    <t>GUAJARA-MIRIM</t>
  </si>
  <si>
    <t>JARU</t>
  </si>
  <si>
    <t>JI-PARANÁ</t>
  </si>
  <si>
    <t>PVH CALAMA</t>
  </si>
  <si>
    <t>PVH ZONA NORTE</t>
  </si>
  <si>
    <t>REITORIA</t>
  </si>
  <si>
    <t>CACOAL</t>
  </si>
  <si>
    <t>Média Geral de todas as 10 Dimensões</t>
  </si>
  <si>
    <r>
      <t xml:space="preserve">Comparativo IFRO x </t>
    </r>
    <r>
      <rPr>
        <b/>
        <i/>
        <sz val="14"/>
        <rFont val="Calibri"/>
        <family val="2"/>
        <scheme val="minor"/>
      </rPr>
      <t>Campi</t>
    </r>
    <r>
      <rPr>
        <b/>
        <sz val="14"/>
        <rFont val="Calibri"/>
        <family val="2"/>
        <scheme val="minor"/>
      </rPr>
      <t xml:space="preserve"> - Avaliação Institucional 2017</t>
    </r>
  </si>
  <si>
    <t>VILHENA</t>
  </si>
  <si>
    <r>
      <t xml:space="preserve">Média Geral DOCENTES de todos os </t>
    </r>
    <r>
      <rPr>
        <b/>
        <i/>
        <sz val="14"/>
        <rFont val="Calibri"/>
        <family val="2"/>
        <scheme val="minor"/>
      </rPr>
      <t>CAMPI</t>
    </r>
  </si>
  <si>
    <t>IFRO 2016</t>
  </si>
  <si>
    <t>IFRO 2017</t>
  </si>
  <si>
    <r>
      <t xml:space="preserve">Média Geral TAEs de todos os </t>
    </r>
    <r>
      <rPr>
        <b/>
        <i/>
        <sz val="14"/>
        <rFont val="Calibri"/>
        <family val="2"/>
        <scheme val="minor"/>
      </rPr>
      <t>CAMPI</t>
    </r>
  </si>
  <si>
    <r>
      <t xml:space="preserve">Média Geral DISCENTES de todos os </t>
    </r>
    <r>
      <rPr>
        <b/>
        <i/>
        <sz val="14"/>
        <rFont val="Calibri"/>
        <family val="2"/>
        <scheme val="minor"/>
      </rPr>
      <t>CAMPI</t>
    </r>
  </si>
  <si>
    <t>Média Geral das 10 Dimensões</t>
  </si>
  <si>
    <t>Média Geral da Dimensão 1: Missão e Plano de Desenvolvimento Institucional</t>
  </si>
  <si>
    <t>Média Geral da Dimensão 3: Responsabilidade Social da Instituição</t>
  </si>
  <si>
    <t>Média Geral da Dimensão 2: ENSINO</t>
  </si>
  <si>
    <t>Média Geral da Dimensão 2: EXTENSÃO</t>
  </si>
  <si>
    <t>Média Geral da Dimensão 2: PESQUISA</t>
  </si>
  <si>
    <t xml:space="preserve">Média Geral da Dimensão 4: Comunicação com a Sociedade </t>
  </si>
  <si>
    <t>Média Geral da Dimensão 5: Políticas de Pessoal</t>
  </si>
  <si>
    <t>Média Geral da Dimensão 6: Organização e Gestão da Instituição</t>
  </si>
  <si>
    <t>Média Geral da Dimensão 7: Infraestrutura Física</t>
  </si>
  <si>
    <t>Média Geral da Dimensão 8: Planejamento e avaliação</t>
  </si>
  <si>
    <t>Média Geral da Dimensão 9: Políticas de Atendimento ao Estudante</t>
  </si>
  <si>
    <t>Média Geral da Dimensão 10: Sustentabilidade Financeira</t>
  </si>
  <si>
    <t>Dimensão 1</t>
  </si>
  <si>
    <t>Dimensão 3</t>
  </si>
  <si>
    <t>Dimensão 4</t>
  </si>
  <si>
    <t>Dimensão 5</t>
  </si>
  <si>
    <t>Dimensão 6</t>
  </si>
  <si>
    <t>Dimensão 7</t>
  </si>
  <si>
    <t>Dimensão 8</t>
  </si>
  <si>
    <t>Dimensão 9</t>
  </si>
  <si>
    <t>Dimensão 10</t>
  </si>
  <si>
    <t>Dimensão 2 - Extensão</t>
  </si>
  <si>
    <t>Dimensão 2 - Ensino</t>
  </si>
  <si>
    <t>Dimensão 2 - Pesquisa</t>
  </si>
  <si>
    <t>Segmentos</t>
  </si>
  <si>
    <t>Discentes</t>
  </si>
  <si>
    <t>Docentes</t>
  </si>
  <si>
    <t>TAEs</t>
  </si>
  <si>
    <t>TOTAL</t>
  </si>
  <si>
    <t>% de Participação 2017</t>
  </si>
  <si>
    <t>% Comparativo 2016 x 2017</t>
  </si>
  <si>
    <t>Comparativo Anual das Participações em Avaliações Institucionais</t>
  </si>
  <si>
    <t>Série Histórica das Participações</t>
  </si>
  <si>
    <t>Nº Participação 2017</t>
  </si>
  <si>
    <t>Nº Participação 2016</t>
  </si>
  <si>
    <t>Comparativo entre as 10 Dimensões do IFRO</t>
  </si>
  <si>
    <r>
      <t xml:space="preserve">Comparativo IFRO x </t>
    </r>
    <r>
      <rPr>
        <b/>
        <i/>
        <sz val="14"/>
        <rFont val="Calibri"/>
        <family val="2"/>
        <scheme val="minor"/>
      </rPr>
      <t>Campi</t>
    </r>
    <r>
      <rPr>
        <b/>
        <sz val="14"/>
        <rFont val="Calibri"/>
        <family val="2"/>
        <scheme val="minor"/>
      </rPr>
      <t xml:space="preserve"> por Dimensão - Avaliação Institucional 2017</t>
    </r>
  </si>
  <si>
    <t>Comparativo Histórico do IFRO - Avaliação Institucional 2017</t>
  </si>
  <si>
    <t>Total de Pessoas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</si>
</sst>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Arial Black"/>
      <family val="2"/>
    </font>
    <font>
      <b/>
      <sz val="11"/>
      <color theme="1"/>
      <name val="Arial Black"/>
      <family val="2"/>
    </font>
    <font>
      <b/>
      <i/>
      <sz val="14"/>
      <name val="Calibri"/>
      <family val="2"/>
      <scheme val="minor"/>
    </font>
    <font>
      <b/>
      <sz val="10"/>
      <name val="Arial Black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Arial Black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0" fillId="2" borderId="0" xfId="0" applyFont="1" applyFill="1"/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/>
    </xf>
    <xf numFmtId="10" fontId="7" fillId="2" borderId="3" xfId="1" applyNumberFormat="1" applyFont="1" applyFill="1" applyBorder="1" applyAlignment="1">
      <alignment horizontal="center" vertical="center"/>
    </xf>
    <xf numFmtId="10" fontId="7" fillId="2" borderId="11" xfId="1" applyNumberFormat="1" applyFont="1" applyFill="1" applyBorder="1" applyAlignment="1">
      <alignment horizontal="center" vertical="center"/>
    </xf>
    <xf numFmtId="10" fontId="7" fillId="2" borderId="12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2" fillId="0" borderId="0" xfId="0" applyNumberFormat="1" applyFont="1" applyBorder="1"/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/>
    <xf numFmtId="2" fontId="2" fillId="0" borderId="9" xfId="0" applyNumberFormat="1" applyFont="1" applyBorder="1"/>
    <xf numFmtId="10" fontId="0" fillId="0" borderId="0" xfId="0" applyNumberFormat="1"/>
    <xf numFmtId="0" fontId="4" fillId="4" borderId="2" xfId="0" applyFont="1" applyFill="1" applyBorder="1" applyAlignment="1" applyProtection="1">
      <alignment horizontal="left" vertical="center" wrapText="1"/>
    </xf>
    <xf numFmtId="10" fontId="8" fillId="4" borderId="1" xfId="1" applyNumberFormat="1" applyFont="1" applyFill="1" applyBorder="1" applyAlignment="1">
      <alignment horizontal="center" vertical="center"/>
    </xf>
    <xf numFmtId="10" fontId="8" fillId="4" borderId="3" xfId="1" applyNumberFormat="1" applyFont="1" applyFill="1" applyBorder="1" applyAlignment="1">
      <alignment horizontal="center" vertical="center"/>
    </xf>
    <xf numFmtId="0" fontId="0" fillId="5" borderId="2" xfId="0" applyFill="1" applyBorder="1"/>
    <xf numFmtId="0" fontId="0" fillId="5" borderId="4" xfId="0" applyFill="1" applyBorder="1"/>
    <xf numFmtId="10" fontId="8" fillId="2" borderId="1" xfId="1" applyNumberFormat="1" applyFont="1" applyFill="1" applyBorder="1" applyAlignment="1">
      <alignment horizontal="center" vertical="center"/>
    </xf>
    <xf numFmtId="10" fontId="8" fillId="2" borderId="3" xfId="1" applyNumberFormat="1" applyFont="1" applyFill="1" applyBorder="1" applyAlignment="1">
      <alignment horizontal="center" vertical="center"/>
    </xf>
    <xf numFmtId="10" fontId="7" fillId="2" borderId="0" xfId="1" applyNumberFormat="1" applyFont="1" applyFill="1" applyBorder="1" applyAlignment="1">
      <alignment horizontal="center" vertical="center"/>
    </xf>
    <xf numFmtId="0" fontId="2" fillId="0" borderId="0" xfId="0" applyFont="1"/>
    <xf numFmtId="10" fontId="10" fillId="2" borderId="11" xfId="1" applyNumberFormat="1" applyFont="1" applyFill="1" applyBorder="1" applyAlignment="1">
      <alignment horizontal="center" vertical="center"/>
    </xf>
    <xf numFmtId="10" fontId="10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0" fillId="2" borderId="0" xfId="0" applyFill="1" applyBorder="1"/>
    <xf numFmtId="2" fontId="0" fillId="2" borderId="0" xfId="0" applyNumberFormat="1" applyFont="1" applyFill="1"/>
    <xf numFmtId="2" fontId="2" fillId="2" borderId="0" xfId="0" applyNumberFormat="1" applyFont="1" applyFill="1"/>
    <xf numFmtId="10" fontId="8" fillId="4" borderId="1" xfId="2" applyNumberFormat="1" applyFont="1" applyFill="1" applyBorder="1" applyAlignment="1">
      <alignment horizontal="center" vertical="center"/>
    </xf>
    <xf numFmtId="9" fontId="8" fillId="4" borderId="1" xfId="2" applyNumberFormat="1" applyFont="1" applyFill="1" applyBorder="1" applyAlignment="1">
      <alignment horizontal="center" vertical="center"/>
    </xf>
    <xf numFmtId="0" fontId="0" fillId="0" borderId="1" xfId="0" applyBorder="1"/>
    <xf numFmtId="10" fontId="8" fillId="4" borderId="3" xfId="2" applyNumberFormat="1" applyFont="1" applyFill="1" applyBorder="1" applyAlignment="1">
      <alignment horizontal="center" vertical="center"/>
    </xf>
    <xf numFmtId="0" fontId="0" fillId="2" borderId="3" xfId="0" applyFont="1" applyFill="1" applyBorder="1"/>
    <xf numFmtId="10" fontId="10" fillId="2" borderId="3" xfId="1" applyNumberFormat="1" applyFont="1" applyFill="1" applyBorder="1" applyAlignment="1">
      <alignment horizontal="center" vertical="center"/>
    </xf>
    <xf numFmtId="10" fontId="10" fillId="2" borderId="12" xfId="1" applyNumberFormat="1" applyFont="1" applyFill="1" applyBorder="1" applyAlignment="1">
      <alignment horizontal="center" vertical="center"/>
    </xf>
    <xf numFmtId="0" fontId="11" fillId="5" borderId="2" xfId="0" applyFont="1" applyFill="1" applyBorder="1"/>
    <xf numFmtId="0" fontId="11" fillId="5" borderId="4" xfId="0" applyFont="1" applyFill="1" applyBorder="1"/>
    <xf numFmtId="0" fontId="14" fillId="2" borderId="2" xfId="0" applyFont="1" applyFill="1" applyBorder="1" applyAlignment="1" applyProtection="1">
      <alignment horizontal="left" wrapText="1"/>
    </xf>
    <xf numFmtId="0" fontId="4" fillId="2" borderId="2" xfId="0" applyFont="1" applyFill="1" applyBorder="1" applyAlignment="1" applyProtection="1">
      <alignment horizontal="left" wrapText="1"/>
    </xf>
    <xf numFmtId="0" fontId="4" fillId="2" borderId="17" xfId="0" applyFont="1" applyFill="1" applyBorder="1" applyAlignment="1" applyProtection="1">
      <alignment horizontal="left" wrapText="1"/>
    </xf>
    <xf numFmtId="0" fontId="4" fillId="2" borderId="4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left" wrapText="1"/>
    </xf>
    <xf numFmtId="0" fontId="6" fillId="2" borderId="2" xfId="0" applyFont="1" applyFill="1" applyBorder="1" applyAlignment="1" applyProtection="1">
      <alignment horizontal="left" wrapText="1"/>
    </xf>
    <xf numFmtId="0" fontId="13" fillId="5" borderId="1" xfId="0" applyFont="1" applyFill="1" applyBorder="1" applyAlignment="1">
      <alignment horizontal="center" vertical="center"/>
    </xf>
    <xf numFmtId="2" fontId="13" fillId="2" borderId="1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9" fontId="13" fillId="2" borderId="1" xfId="0" applyNumberFormat="1" applyFont="1" applyFill="1" applyBorder="1" applyAlignment="1">
      <alignment horizontal="center" vertical="center"/>
    </xf>
    <xf numFmtId="9" fontId="13" fillId="2" borderId="1" xfId="0" applyNumberFormat="1" applyFont="1" applyFill="1" applyBorder="1" applyAlignment="1">
      <alignment horizontal="center" vertical="center"/>
    </xf>
    <xf numFmtId="2" fontId="13" fillId="2" borderId="11" xfId="0" applyNumberFormat="1" applyFont="1" applyFill="1" applyBorder="1" applyAlignment="1">
      <alignment horizontal="center" vertical="center"/>
    </xf>
    <xf numFmtId="2" fontId="13" fillId="2" borderId="1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9" fontId="13" fillId="2" borderId="21" xfId="0" applyNumberFormat="1" applyFont="1" applyFill="1" applyBorder="1" applyAlignment="1">
      <alignment horizontal="center" vertical="center"/>
    </xf>
    <xf numFmtId="9" fontId="13" fillId="2" borderId="22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4" fillId="2" borderId="18" xfId="0" applyFont="1" applyFill="1" applyBorder="1" applyAlignment="1" applyProtection="1">
      <alignment horizontal="center" wrapText="1"/>
    </xf>
    <xf numFmtId="0" fontId="14" fillId="2" borderId="19" xfId="0" applyFont="1" applyFill="1" applyBorder="1" applyAlignment="1" applyProtection="1">
      <alignment horizontal="center" wrapText="1"/>
    </xf>
    <xf numFmtId="0" fontId="14" fillId="2" borderId="20" xfId="0" applyFont="1" applyFill="1" applyBorder="1" applyAlignment="1" applyProtection="1">
      <alignment horizontal="center" wrapText="1"/>
    </xf>
    <xf numFmtId="0" fontId="3" fillId="2" borderId="17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428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5050"/>
      <color rgb="FFEC465E"/>
      <color rgb="FFFF3300"/>
      <color rgb="FFCC3300"/>
      <color rgb="FFFF9999"/>
      <color rgb="FFFF8181"/>
      <color rgb="FFE2869A"/>
      <color rgb="FFFF7C80"/>
      <color rgb="FFCC0000"/>
      <color rgb="FFE06E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iquemes/RELATORIO%20ARIQUEM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acoal/RELATORIO%20CACO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lorado/RELATORIO%20COLORAD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Ji-Parana/RELATORIO%20JIPARAN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Guajara-Mirim/RELATORIO%20GUAJAR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VH%20Calama/RELATORIO%20CALAM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PVH%20Zona%20Norte/RELATORIO%20ZONA%20NORT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ilhena/RELATORIO%20VILHEN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Jaru/RELATORIO%20JARU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Reitoria/RELATORIO%20REITO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  <sheetName val="#REF"/>
    </sheetNames>
    <sheetDataSet>
      <sheetData sheetId="0"/>
      <sheetData sheetId="1">
        <row r="4">
          <cell r="B4">
            <v>0.11125541125541123</v>
          </cell>
          <cell r="C4">
            <v>0.52554112554112553</v>
          </cell>
          <cell r="D4">
            <v>0.14155844155844158</v>
          </cell>
          <cell r="E4">
            <v>8.7734487734487734E-2</v>
          </cell>
          <cell r="F4">
            <v>0.12438672438672438</v>
          </cell>
          <cell r="H4">
            <v>0.27339285714285716</v>
          </cell>
          <cell r="I4">
            <v>0.48232142857142857</v>
          </cell>
          <cell r="J4">
            <v>0.17321428571428574</v>
          </cell>
          <cell r="K4">
            <v>2.3244047619047619E-2</v>
          </cell>
          <cell r="L4">
            <v>4.7827380952380948E-2</v>
          </cell>
          <cell r="N4">
            <v>0.13645833333333335</v>
          </cell>
          <cell r="O4">
            <v>0.57537202380952379</v>
          </cell>
          <cell r="P4">
            <v>0.19940476190476189</v>
          </cell>
          <cell r="Q4">
            <v>1.2127976190476189E-2</v>
          </cell>
          <cell r="R4">
            <v>7.6636904761904753E-2</v>
          </cell>
          <cell r="T4">
            <v>0.19176587301587303</v>
          </cell>
          <cell r="U4">
            <v>0.54186507936507933</v>
          </cell>
          <cell r="V4">
            <v>0.18373015873015874</v>
          </cell>
          <cell r="W4">
            <v>2.718253968253968E-2</v>
          </cell>
          <cell r="X4">
            <v>5.5456349206349204E-2</v>
          </cell>
          <cell r="Z4">
            <v>0.22872023809523809</v>
          </cell>
          <cell r="AA4">
            <v>0.45751488095238096</v>
          </cell>
          <cell r="AB4">
            <v>0.21495535714285716</v>
          </cell>
          <cell r="AC4">
            <v>4.7247023809523808E-2</v>
          </cell>
          <cell r="AD4">
            <v>5.1562500000000004E-2</v>
          </cell>
          <cell r="AF4">
            <v>0.2345238095238095</v>
          </cell>
          <cell r="AG4">
            <v>0.46726190476190471</v>
          </cell>
          <cell r="AH4">
            <v>0.14880952380952381</v>
          </cell>
          <cell r="AI4">
            <v>4.4642857142857144E-2</v>
          </cell>
          <cell r="AJ4">
            <v>0.10476190476190476</v>
          </cell>
          <cell r="AL4">
            <v>0.14969758064516131</v>
          </cell>
          <cell r="AM4">
            <v>0.490234375</v>
          </cell>
          <cell r="AN4">
            <v>0.29448084677419356</v>
          </cell>
          <cell r="AO4">
            <v>2.9737903225806453E-2</v>
          </cell>
          <cell r="AP4">
            <v>1.9720262096774195E-2</v>
          </cell>
          <cell r="AR4">
            <v>0.25944444444444442</v>
          </cell>
          <cell r="AS4">
            <v>0.49714285714285711</v>
          </cell>
          <cell r="AT4">
            <v>0.15009920634920634</v>
          </cell>
          <cell r="AU4">
            <v>3.1309523809523808E-2</v>
          </cell>
          <cell r="AV4">
            <v>6.2003968253968256E-2</v>
          </cell>
          <cell r="AX4">
            <v>0.18436004731889047</v>
          </cell>
          <cell r="AY4">
            <v>0.52047071702244119</v>
          </cell>
          <cell r="AZ4">
            <v>0.23978318060631743</v>
          </cell>
          <cell r="BA4">
            <v>2.0754983491357241E-2</v>
          </cell>
          <cell r="BB4">
            <v>3.4631071560993695E-2</v>
          </cell>
          <cell r="BD4">
            <v>0.16214841887811854</v>
          </cell>
          <cell r="BE4">
            <v>0.30034959478785955</v>
          </cell>
          <cell r="BF4">
            <v>0.15299186044458568</v>
          </cell>
          <cell r="BG4">
            <v>0.11097868884298251</v>
          </cell>
          <cell r="BH4">
            <v>0.27353143704645372</v>
          </cell>
          <cell r="BJ4">
            <v>0.14548334127866944</v>
          </cell>
          <cell r="BK4">
            <v>0.470008210180624</v>
          </cell>
          <cell r="BL4">
            <v>0.16742844783445451</v>
          </cell>
          <cell r="BM4">
            <v>5.8211151720606667E-2</v>
          </cell>
          <cell r="BN4">
            <v>0.15886884898564543</v>
          </cell>
          <cell r="BP4">
            <v>0.11083743842364531</v>
          </cell>
          <cell r="BQ4">
            <v>0.3666666666666667</v>
          </cell>
          <cell r="BR4">
            <v>0.23481116584564857</v>
          </cell>
          <cell r="BS4">
            <v>9.3678160919540218E-2</v>
          </cell>
          <cell r="BT4">
            <v>0.19400656814449915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0.16710801657355276</v>
          </cell>
          <cell r="C4">
            <v>0.46831565097814215</v>
          </cell>
          <cell r="D4">
            <v>0.20208810090358562</v>
          </cell>
          <cell r="E4">
            <v>5.3541575253957696E-2</v>
          </cell>
          <cell r="F4">
            <v>0.10725694814944076</v>
          </cell>
          <cell r="H4">
            <v>0.21619047619047616</v>
          </cell>
          <cell r="I4">
            <v>0.45675324675324674</v>
          </cell>
          <cell r="J4">
            <v>0.15506493506493507</v>
          </cell>
          <cell r="K4">
            <v>4.3722943722943719E-2</v>
          </cell>
          <cell r="L4">
            <v>0.12826839826839825</v>
          </cell>
          <cell r="N4">
            <v>0.17111236360506379</v>
          </cell>
          <cell r="O4">
            <v>0.47896081349206349</v>
          </cell>
          <cell r="P4">
            <v>0.21602680916406236</v>
          </cell>
          <cell r="Q4">
            <v>5.9796731818422592E-2</v>
          </cell>
          <cell r="R4">
            <v>6.9034157496424595E-2</v>
          </cell>
          <cell r="T4">
            <v>0.11402120992511829</v>
          </cell>
          <cell r="U4">
            <v>0.46923289268911622</v>
          </cell>
          <cell r="V4">
            <v>0.23517255848175933</v>
          </cell>
          <cell r="W4">
            <v>5.7105050220506784E-2</v>
          </cell>
          <cell r="X4">
            <v>0.12446828868349941</v>
          </cell>
        </row>
      </sheetData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  <sheetName val="Planilha1"/>
    </sheetNames>
    <sheetDataSet>
      <sheetData sheetId="0"/>
      <sheetData sheetId="1">
        <row r="4">
          <cell r="B4">
            <v>0.20171209509444807</v>
          </cell>
          <cell r="C4">
            <v>0.45748042806866335</v>
          </cell>
          <cell r="D4">
            <v>0.18969959778783307</v>
          </cell>
          <cell r="E4">
            <v>6.8793543058248946E-2</v>
          </cell>
          <cell r="F4">
            <v>8.2314335990806578E-2</v>
          </cell>
          <cell r="H4">
            <v>0.40492081447963812</v>
          </cell>
          <cell r="I4">
            <v>0.40850301659125193</v>
          </cell>
          <cell r="J4">
            <v>0.14517345399698342</v>
          </cell>
          <cell r="K4">
            <v>5.1659125188536952E-3</v>
          </cell>
          <cell r="L4">
            <v>3.6236802413273005E-2</v>
          </cell>
          <cell r="N4">
            <v>0.29322209653092007</v>
          </cell>
          <cell r="O4">
            <v>0.40365761689291108</v>
          </cell>
          <cell r="P4">
            <v>0.20263009049773753</v>
          </cell>
          <cell r="Q4">
            <v>1.5507164404223228E-2</v>
          </cell>
          <cell r="R4">
            <v>8.4983031674208134E-2</v>
          </cell>
          <cell r="T4">
            <v>0.2915409753645048</v>
          </cell>
          <cell r="U4">
            <v>0.44796380090497739</v>
          </cell>
          <cell r="V4">
            <v>0.23032931121166414</v>
          </cell>
          <cell r="W4">
            <v>4.5877325289089997E-3</v>
          </cell>
          <cell r="X4">
            <v>2.5578179989944699E-2</v>
          </cell>
          <cell r="Z4">
            <v>0.33356900452488691</v>
          </cell>
          <cell r="AA4">
            <v>0.36632730015082959</v>
          </cell>
          <cell r="AB4">
            <v>0.18707579185520362</v>
          </cell>
          <cell r="AC4">
            <v>4.1336726998491703E-2</v>
          </cell>
          <cell r="AD4">
            <v>7.169117647058823E-2</v>
          </cell>
          <cell r="AF4">
            <v>0.30238499245852191</v>
          </cell>
          <cell r="AG4">
            <v>0.37900641025641019</v>
          </cell>
          <cell r="AH4">
            <v>0.19583333333333333</v>
          </cell>
          <cell r="AI4">
            <v>2.148378582202112E-2</v>
          </cell>
          <cell r="AJ4">
            <v>0.10129147812971341</v>
          </cell>
          <cell r="AL4">
            <v>0.32291666666666663</v>
          </cell>
          <cell r="AM4">
            <v>0.50434981684981683</v>
          </cell>
          <cell r="AN4">
            <v>0.15476190476190474</v>
          </cell>
          <cell r="AO4">
            <v>5.38003663003663E-3</v>
          </cell>
          <cell r="AP4">
            <v>1.2591575091575092E-2</v>
          </cell>
          <cell r="AR4">
            <v>0.29190009337068162</v>
          </cell>
          <cell r="AS4">
            <v>0.49996049701932055</v>
          </cell>
          <cell r="AT4">
            <v>0.14150506356388712</v>
          </cell>
          <cell r="AU4">
            <v>1.4705882352941176E-3</v>
          </cell>
          <cell r="AV4">
            <v>6.5163757810816639E-2</v>
          </cell>
          <cell r="AX4">
            <v>0.22740249946132299</v>
          </cell>
          <cell r="AY4">
            <v>0.44868460204594651</v>
          </cell>
          <cell r="AZ4">
            <v>0.24779334810847412</v>
          </cell>
          <cell r="BA4">
            <v>4.6568627450980393E-2</v>
          </cell>
          <cell r="BB4">
            <v>2.955092293327587E-2</v>
          </cell>
          <cell r="BD4">
            <v>0.20403289520936582</v>
          </cell>
          <cell r="BE4">
            <v>0.40488759606406671</v>
          </cell>
          <cell r="BF4">
            <v>0.14030740501328737</v>
          </cell>
          <cell r="BG4">
            <v>6.5772462831286349E-2</v>
          </cell>
          <cell r="BH4">
            <v>0.18499964088199383</v>
          </cell>
          <cell r="BJ4">
            <v>0.26448951375421959</v>
          </cell>
          <cell r="BK4">
            <v>0.37057806028394258</v>
          </cell>
          <cell r="BL4">
            <v>0.11173807129689484</v>
          </cell>
          <cell r="BM4">
            <v>3.0203619909502256E-2</v>
          </cell>
          <cell r="BN4">
            <v>0.22299073475544062</v>
          </cell>
          <cell r="BP4">
            <v>0.15402122387416503</v>
          </cell>
          <cell r="BQ4">
            <v>0.40416487107663573</v>
          </cell>
          <cell r="BR4">
            <v>0.26322676506500037</v>
          </cell>
          <cell r="BS4">
            <v>3.805528621705092E-2</v>
          </cell>
          <cell r="BT4">
            <v>0.14053185376714786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0.24943711653270481</v>
          </cell>
          <cell r="C4">
            <v>0.43704781932197906</v>
          </cell>
          <cell r="D4">
            <v>0.19199315604252579</v>
          </cell>
          <cell r="E4">
            <v>2.8302885839650554E-2</v>
          </cell>
          <cell r="F4">
            <v>9.3219022263139897E-2</v>
          </cell>
          <cell r="H4">
            <v>0.31219919786096262</v>
          </cell>
          <cell r="I4">
            <v>0.40197192513368984</v>
          </cell>
          <cell r="J4">
            <v>0.13145053475935831</v>
          </cell>
          <cell r="K4">
            <v>4.2090017825311951E-2</v>
          </cell>
          <cell r="L4">
            <v>0.11228832442067736</v>
          </cell>
          <cell r="N4">
            <v>0.29307463369963366</v>
          </cell>
          <cell r="O4">
            <v>0.36174832112332117</v>
          </cell>
          <cell r="P4">
            <v>0.25014117826617827</v>
          </cell>
          <cell r="Q4">
            <v>2.1714743589743592E-2</v>
          </cell>
          <cell r="R4">
            <v>7.332112332112331E-2</v>
          </cell>
          <cell r="T4">
            <v>0.14303751803751805</v>
          </cell>
          <cell r="U4">
            <v>0.54742321170892605</v>
          </cell>
          <cell r="V4">
            <v>0.19438775510204079</v>
          </cell>
          <cell r="W4">
            <v>2.1103896103896104E-2</v>
          </cell>
          <cell r="X4">
            <v>9.4047619047619033E-2</v>
          </cell>
        </row>
      </sheetData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  <sheetName val="Planilha1"/>
    </sheetNames>
    <sheetDataSet>
      <sheetData sheetId="0"/>
      <sheetData sheetId="1">
        <row r="4">
          <cell r="B4">
            <v>0.13138247921211368</v>
          </cell>
          <cell r="C4">
            <v>0.45042461165176562</v>
          </cell>
          <cell r="D4">
            <v>0.20284467335474421</v>
          </cell>
          <cell r="E4">
            <v>9.6071867903740338E-2</v>
          </cell>
          <cell r="F4">
            <v>0.11247364678920067</v>
          </cell>
          <cell r="H4">
            <v>0.29259634821568475</v>
          </cell>
          <cell r="I4">
            <v>0.49448777631948415</v>
          </cell>
          <cell r="J4">
            <v>0.16328314437571848</v>
          </cell>
          <cell r="K4">
            <v>1.9922374955204009E-2</v>
          </cell>
          <cell r="L4">
            <v>2.9710356133908582E-2</v>
          </cell>
          <cell r="N4">
            <v>0.1400327390005521</v>
          </cell>
          <cell r="O4">
            <v>0.43999522681211906</v>
          </cell>
          <cell r="P4">
            <v>0.28756862444374193</v>
          </cell>
          <cell r="Q4">
            <v>3.8889483028326989E-2</v>
          </cell>
          <cell r="R4">
            <v>9.3513926715259932E-2</v>
          </cell>
          <cell r="T4">
            <v>0.19051727803120397</v>
          </cell>
          <cell r="U4">
            <v>0.46782766756485167</v>
          </cell>
          <cell r="V4">
            <v>0.23095930833754541</v>
          </cell>
          <cell r="W4">
            <v>4.2302112941897056E-2</v>
          </cell>
          <cell r="X4">
            <v>6.8393633124501904E-2</v>
          </cell>
          <cell r="Z4">
            <v>0.24651891452850569</v>
          </cell>
          <cell r="AA4">
            <v>0.38641700652513439</v>
          </cell>
          <cell r="AB4">
            <v>0.21677330149029586</v>
          </cell>
          <cell r="AC4">
            <v>4.7860774722979206E-2</v>
          </cell>
          <cell r="AD4">
            <v>0.10243000273308482</v>
          </cell>
          <cell r="AF4">
            <v>0.23563647307784666</v>
          </cell>
          <cell r="AG4">
            <v>0.44746935760037587</v>
          </cell>
          <cell r="AH4">
            <v>0.16823827177576975</v>
          </cell>
          <cell r="AI4">
            <v>2.9058819396267848E-2</v>
          </cell>
          <cell r="AJ4">
            <v>0.11959707814973987</v>
          </cell>
          <cell r="AL4">
            <v>0.16474184782608697</v>
          </cell>
          <cell r="AM4">
            <v>0.49020606884057966</v>
          </cell>
          <cell r="AN4">
            <v>0.26687047101449274</v>
          </cell>
          <cell r="AO4">
            <v>3.3174818840579705E-2</v>
          </cell>
          <cell r="AP4">
            <v>4.5006793478260865E-2</v>
          </cell>
          <cell r="AR4">
            <v>0.17190414824029776</v>
          </cell>
          <cell r="AS4">
            <v>0.5429119998886438</v>
          </cell>
          <cell r="AT4">
            <v>0.15767277606949717</v>
          </cell>
          <cell r="AU4">
            <v>3.4285623783993635E-2</v>
          </cell>
          <cell r="AV4">
            <v>9.3225452017567587E-2</v>
          </cell>
          <cell r="AX4">
            <v>0.22341373359349373</v>
          </cell>
          <cell r="AY4">
            <v>0.51536289410673308</v>
          </cell>
          <cell r="AZ4">
            <v>0.22771081760679404</v>
          </cell>
          <cell r="BA4">
            <v>3.0580836619182746E-3</v>
          </cell>
          <cell r="BB4">
            <v>3.0454471031060786E-2</v>
          </cell>
          <cell r="BD4">
            <v>0.14504706795198372</v>
          </cell>
          <cell r="BE4">
            <v>0.37657228260291947</v>
          </cell>
          <cell r="BF4">
            <v>0.13270650996865538</v>
          </cell>
          <cell r="BG4">
            <v>7.276070840683356E-2</v>
          </cell>
          <cell r="BH4">
            <v>0.26566705425801362</v>
          </cell>
          <cell r="BJ4">
            <v>0.26277252452999045</v>
          </cell>
          <cell r="BK4">
            <v>0.48055839517850601</v>
          </cell>
          <cell r="BL4">
            <v>0.11573548793032314</v>
          </cell>
          <cell r="BM4">
            <v>1.4741213143782539E-2</v>
          </cell>
          <cell r="BN4">
            <v>0.12619237921739773</v>
          </cell>
          <cell r="BP4">
            <v>0.17993388642671601</v>
          </cell>
          <cell r="BQ4">
            <v>0.44774482546782918</v>
          </cell>
          <cell r="BR4">
            <v>0.15846272698012689</v>
          </cell>
          <cell r="BS4">
            <v>3.2407635386377448E-2</v>
          </cell>
          <cell r="BT4">
            <v>0.17404351833154297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0.1868269184621042</v>
          </cell>
          <cell r="C4">
            <v>0.47080862125662737</v>
          </cell>
          <cell r="D4">
            <v>0.18913357102729944</v>
          </cell>
          <cell r="E4">
            <v>3.706415754953734E-2</v>
          </cell>
          <cell r="F4">
            <v>0.11427103710687365</v>
          </cell>
          <cell r="H4">
            <v>0.24735238315467953</v>
          </cell>
          <cell r="I4">
            <v>0.44026503839046571</v>
          </cell>
          <cell r="J4">
            <v>0.16898762155603098</v>
          </cell>
          <cell r="K4">
            <v>2.5882831489145986E-2</v>
          </cell>
          <cell r="L4">
            <v>0.11751212540967773</v>
          </cell>
          <cell r="N4">
            <v>0.15325461372235191</v>
          </cell>
          <cell r="O4">
            <v>0.45118588946460997</v>
          </cell>
          <cell r="P4">
            <v>0.23136717851391761</v>
          </cell>
          <cell r="Q4">
            <v>5.7309225853976076E-2</v>
          </cell>
          <cell r="R4">
            <v>0.10507149824224582</v>
          </cell>
          <cell r="T4">
            <v>0.15987375850928118</v>
          </cell>
          <cell r="U4">
            <v>0.52097493591480637</v>
          </cell>
          <cell r="V4">
            <v>0.16704591301194974</v>
          </cell>
          <cell r="W4">
            <v>2.8000415305489971E-2</v>
          </cell>
          <cell r="X4">
            <v>0.1202294876686974</v>
          </cell>
        </row>
      </sheetData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6.3074870000257591E-2</v>
          </cell>
          <cell r="C4">
            <v>0.47507101848256589</v>
          </cell>
          <cell r="D4">
            <v>0.18788436386660212</v>
          </cell>
          <cell r="E4">
            <v>0.10414396311755991</v>
          </cell>
          <cell r="F4">
            <v>0.16594981554076643</v>
          </cell>
          <cell r="H4">
            <v>0.19239984415084752</v>
          </cell>
          <cell r="I4">
            <v>0.49270018649888009</v>
          </cell>
          <cell r="J4">
            <v>0.21695735077335768</v>
          </cell>
          <cell r="K4">
            <v>4.4853673385191452E-2</v>
          </cell>
          <cell r="L4">
            <v>5.3088945191723191E-2</v>
          </cell>
          <cell r="N4">
            <v>6.7989370719093334E-2</v>
          </cell>
          <cell r="O4">
            <v>0.3879444596545023</v>
          </cell>
          <cell r="P4">
            <v>0.30557061535473662</v>
          </cell>
          <cell r="Q4">
            <v>4.5077410663788058E-2</v>
          </cell>
          <cell r="R4">
            <v>0.19341814360787959</v>
          </cell>
          <cell r="T4">
            <v>0.10163694983085869</v>
          </cell>
          <cell r="U4">
            <v>0.42090180454861342</v>
          </cell>
          <cell r="V4">
            <v>0.26570614954970034</v>
          </cell>
          <cell r="W4">
            <v>4.465588100592429E-2</v>
          </cell>
          <cell r="X4">
            <v>0.15916270712839534</v>
          </cell>
          <cell r="Z4">
            <v>0.18493990030151206</v>
          </cell>
          <cell r="AA4">
            <v>0.40385081137176443</v>
          </cell>
          <cell r="AB4">
            <v>0.21958622285656601</v>
          </cell>
          <cell r="AC4">
            <v>4.6383808375722285E-2</v>
          </cell>
          <cell r="AD4">
            <v>0.14523925709443533</v>
          </cell>
          <cell r="AF4">
            <v>0.17063754726775107</v>
          </cell>
          <cell r="AG4">
            <v>0.40407576592238587</v>
          </cell>
          <cell r="AH4">
            <v>0.18915857639907374</v>
          </cell>
          <cell r="AI4">
            <v>3.9894045515356601E-2</v>
          </cell>
          <cell r="AJ4">
            <v>0.19623406489543263</v>
          </cell>
          <cell r="AL4">
            <v>0.15856481481481483</v>
          </cell>
          <cell r="AM4">
            <v>0.51082175925925921</v>
          </cell>
          <cell r="AN4">
            <v>0.25497685185185182</v>
          </cell>
          <cell r="AO4">
            <v>3.8252314814814822E-2</v>
          </cell>
          <cell r="AP4">
            <v>2.4884259259259259E-2</v>
          </cell>
          <cell r="AR4">
            <v>0.15272623496547594</v>
          </cell>
          <cell r="AS4">
            <v>0.52786911257694735</v>
          </cell>
          <cell r="AT4">
            <v>0.15409970089598254</v>
          </cell>
          <cell r="AU4">
            <v>3.5563469209794828E-2</v>
          </cell>
          <cell r="AV4">
            <v>0.12447832445706253</v>
          </cell>
          <cell r="AX4">
            <v>0.17285917005231818</v>
          </cell>
          <cell r="AY4">
            <v>0.56820210842927976</v>
          </cell>
          <cell r="AZ4">
            <v>0.20719335583845963</v>
          </cell>
          <cell r="BA4">
            <v>1.579781335034345E-2</v>
          </cell>
          <cell r="BB4">
            <v>3.5947552329598974E-2</v>
          </cell>
          <cell r="BD4">
            <v>2.9887302600505299E-2</v>
          </cell>
          <cell r="BE4">
            <v>0.3335042177727312</v>
          </cell>
          <cell r="BF4">
            <v>0.14410765830718086</v>
          </cell>
          <cell r="BG4">
            <v>7.2783557896750103E-2</v>
          </cell>
          <cell r="BH4">
            <v>0.4197172634228325</v>
          </cell>
          <cell r="BJ4">
            <v>0.1488887329758066</v>
          </cell>
          <cell r="BK4">
            <v>0.46246298625739529</v>
          </cell>
          <cell r="BL4">
            <v>0.13411203474576244</v>
          </cell>
          <cell r="BM4">
            <v>1.8104021044657439E-2</v>
          </cell>
          <cell r="BN4">
            <v>0.23643222497637825</v>
          </cell>
          <cell r="BP4">
            <v>6.8207441915117309E-2</v>
          </cell>
          <cell r="BQ4">
            <v>0.35538111959630436</v>
          </cell>
          <cell r="BR4">
            <v>0.2644504321436289</v>
          </cell>
          <cell r="BS4">
            <v>4.4341392809583102E-2</v>
          </cell>
          <cell r="BT4">
            <v>0.26761961353536629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0.12130369897089188</v>
          </cell>
          <cell r="C4">
            <v>0.45787516680609341</v>
          </cell>
          <cell r="D4">
            <v>0.20569031956772302</v>
          </cell>
          <cell r="E4">
            <v>4.2315407535022831E-2</v>
          </cell>
          <cell r="F4">
            <v>0.16890419303753787</v>
          </cell>
          <cell r="H4">
            <v>0.13174699700236803</v>
          </cell>
          <cell r="I4">
            <v>0.39130650965466418</v>
          </cell>
          <cell r="J4">
            <v>0.17503106138110469</v>
          </cell>
          <cell r="K4">
            <v>4.3069317555821059E-2</v>
          </cell>
          <cell r="L4">
            <v>0.25884611440604205</v>
          </cell>
          <cell r="N4">
            <v>0.11648164280219236</v>
          </cell>
          <cell r="O4">
            <v>0.46467722358532676</v>
          </cell>
          <cell r="P4">
            <v>0.22508708263102203</v>
          </cell>
          <cell r="Q4">
            <v>6.5073665278265747E-2</v>
          </cell>
          <cell r="R4">
            <v>0.12232814366398653</v>
          </cell>
          <cell r="T4">
            <v>0.11568245710811524</v>
          </cell>
          <cell r="U4">
            <v>0.51764176717828925</v>
          </cell>
          <cell r="V4">
            <v>0.21695281469104238</v>
          </cell>
          <cell r="W4">
            <v>1.8803239770981705E-2</v>
          </cell>
          <cell r="X4">
            <v>0.12553832104258503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0.11696328362995029</v>
          </cell>
          <cell r="C4">
            <v>0.32960557960557962</v>
          </cell>
          <cell r="D4">
            <v>0.17436267436267436</v>
          </cell>
          <cell r="E4">
            <v>8.2972582972582962E-2</v>
          </cell>
          <cell r="F4">
            <v>0.28599486932820262</v>
          </cell>
          <cell r="H4">
            <v>0.36367980884109913</v>
          </cell>
          <cell r="I4">
            <v>0.41278375149342894</v>
          </cell>
          <cell r="J4">
            <v>0.12966945440063718</v>
          </cell>
          <cell r="K4">
            <v>5.87415372361609E-2</v>
          </cell>
          <cell r="L4">
            <v>3.5125448028673838E-2</v>
          </cell>
          <cell r="N4">
            <v>0.24850657108721622</v>
          </cell>
          <cell r="O4">
            <v>0.53753484667463158</v>
          </cell>
          <cell r="P4">
            <v>0.10254878534448426</v>
          </cell>
          <cell r="Q4">
            <v>1.2345679012345678E-2</v>
          </cell>
          <cell r="R4">
            <v>9.9064117881322175E-2</v>
          </cell>
          <cell r="T4">
            <v>0.23602814283817866</v>
          </cell>
          <cell r="U4">
            <v>0.47325102880658437</v>
          </cell>
          <cell r="V4">
            <v>0.17005177220230985</v>
          </cell>
          <cell r="W4">
            <v>3.0797822912518247E-2</v>
          </cell>
          <cell r="X4">
            <v>8.9871233240408854E-2</v>
          </cell>
          <cell r="Z4">
            <v>0.38022700119474312</v>
          </cell>
          <cell r="AA4">
            <v>0.32895260852250102</v>
          </cell>
          <cell r="AB4">
            <v>0.14715252887295896</v>
          </cell>
          <cell r="AC4">
            <v>1.7722023098367182E-2</v>
          </cell>
          <cell r="AD4">
            <v>0.12594583831142969</v>
          </cell>
          <cell r="AF4">
            <v>0.25941855834328953</v>
          </cell>
          <cell r="AG4">
            <v>0.42317801672640382</v>
          </cell>
          <cell r="AH4">
            <v>0.122978892871366</v>
          </cell>
          <cell r="AI4">
            <v>1.6646754281162881E-2</v>
          </cell>
          <cell r="AJ4">
            <v>0.17777777777777781</v>
          </cell>
          <cell r="AL4">
            <v>0.32065886699507384</v>
          </cell>
          <cell r="AM4">
            <v>0.45674261083743845</v>
          </cell>
          <cell r="AN4">
            <v>0.18288177339901476</v>
          </cell>
          <cell r="AO4">
            <v>1.3238916256157635E-2</v>
          </cell>
          <cell r="AP4">
            <v>2.647783251231527E-2</v>
          </cell>
          <cell r="AR4">
            <v>0.26898376208721037</v>
          </cell>
          <cell r="AS4">
            <v>0.46788907133734714</v>
          </cell>
          <cell r="AT4">
            <v>9.6843641671227887E-2</v>
          </cell>
          <cell r="AU4">
            <v>7.0668369518944235E-3</v>
          </cell>
          <cell r="AV4">
            <v>0.15921668795232014</v>
          </cell>
          <cell r="AX4">
            <v>0.26395079104438707</v>
          </cell>
          <cell r="AY4">
            <v>0.35646808744783565</v>
          </cell>
          <cell r="AZ4">
            <v>0.29891283886905118</v>
          </cell>
          <cell r="BA4">
            <v>2.9319177649774254E-2</v>
          </cell>
          <cell r="BB4">
            <v>5.1349104988951733E-2</v>
          </cell>
          <cell r="BD4">
            <v>7.3506456648219101E-2</v>
          </cell>
          <cell r="BE4">
            <v>0.27010987451600477</v>
          </cell>
          <cell r="BF4">
            <v>7.9152222830383742E-2</v>
          </cell>
          <cell r="BG4">
            <v>8.9100731821038337E-2</v>
          </cell>
          <cell r="BH4">
            <v>0.48813071418435405</v>
          </cell>
          <cell r="BJ4">
            <v>0.16132396764580673</v>
          </cell>
          <cell r="BK4">
            <v>0.3699644225506295</v>
          </cell>
          <cell r="BL4">
            <v>0.15101410934744267</v>
          </cell>
          <cell r="BM4">
            <v>0.1371480265158426</v>
          </cell>
          <cell r="BN4">
            <v>0.18054947394027854</v>
          </cell>
          <cell r="BP4">
            <v>0.10286292039165602</v>
          </cell>
          <cell r="BQ4">
            <v>0.34691053943927508</v>
          </cell>
          <cell r="BR4">
            <v>0.11870552818828679</v>
          </cell>
          <cell r="BS4">
            <v>5.7554886577875081E-2</v>
          </cell>
          <cell r="BT4">
            <v>0.37396612540290697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0.21209575193907435</v>
          </cell>
          <cell r="C4">
            <v>0.38817320741162487</v>
          </cell>
          <cell r="D4">
            <v>0.15933445024520645</v>
          </cell>
          <cell r="E4">
            <v>4.5511961930447188E-2</v>
          </cell>
          <cell r="F4">
            <v>0.19404287763189629</v>
          </cell>
          <cell r="H4">
            <v>0.2034231200897868</v>
          </cell>
          <cell r="I4">
            <v>0.41369248035914696</v>
          </cell>
          <cell r="J4">
            <v>0.14034792368125701</v>
          </cell>
          <cell r="K4">
            <v>4.3827160493827157E-2</v>
          </cell>
          <cell r="L4">
            <v>0.19870931537598199</v>
          </cell>
          <cell r="N4">
            <v>0.30576920684679304</v>
          </cell>
          <cell r="O4">
            <v>0.35018552159125016</v>
          </cell>
          <cell r="P4">
            <v>0.13190403558868519</v>
          </cell>
          <cell r="Q4">
            <v>5.1737791469437744E-2</v>
          </cell>
          <cell r="R4">
            <v>0.1578781919785813</v>
          </cell>
          <cell r="T4">
            <v>0.12709492888064314</v>
          </cell>
          <cell r="U4">
            <v>0.40064162028447736</v>
          </cell>
          <cell r="V4">
            <v>0.20575139146567717</v>
          </cell>
          <cell r="W4">
            <v>4.0970933828076678E-2</v>
          </cell>
          <cell r="X4">
            <v>0.22554112554112554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0.12007675278548145</v>
          </cell>
          <cell r="C4">
            <v>0.45781029533401446</v>
          </cell>
          <cell r="D4">
            <v>0.23460991096190334</v>
          </cell>
          <cell r="E4">
            <v>0.10301263805770448</v>
          </cell>
          <cell r="F4">
            <v>7.7545958416451788E-2</v>
          </cell>
          <cell r="H4">
            <v>0.25386521026938486</v>
          </cell>
          <cell r="I4">
            <v>0.42407028981981548</v>
          </cell>
          <cell r="J4">
            <v>0.26754245122366566</v>
          </cell>
          <cell r="K4">
            <v>3.8753466647204783E-2</v>
          </cell>
          <cell r="L4">
            <v>1.5768582039929289E-2</v>
          </cell>
          <cell r="N4">
            <v>0.20116153935092537</v>
          </cell>
          <cell r="O4">
            <v>0.33516324697386085</v>
          </cell>
          <cell r="P4">
            <v>0.31587133239058313</v>
          </cell>
          <cell r="Q4">
            <v>4.5877913853980455E-2</v>
          </cell>
          <cell r="R4">
            <v>0.10192596743065004</v>
          </cell>
          <cell r="T4">
            <v>0.16108354011579817</v>
          </cell>
          <cell r="U4">
            <v>0.46625999448580097</v>
          </cell>
          <cell r="V4">
            <v>0.28337382823269924</v>
          </cell>
          <cell r="W4">
            <v>3.9706541218638002E-2</v>
          </cell>
          <cell r="X4">
            <v>4.9576095947063692E-2</v>
          </cell>
          <cell r="Z4">
            <v>0.25405638268541492</v>
          </cell>
          <cell r="AA4">
            <v>0.36381996140060657</v>
          </cell>
          <cell r="AB4">
            <v>0.18568376068376069</v>
          </cell>
          <cell r="AC4">
            <v>5.6779018472566854E-2</v>
          </cell>
          <cell r="AD4">
            <v>0.13966087675765093</v>
          </cell>
          <cell r="AF4">
            <v>0.2855810824943194</v>
          </cell>
          <cell r="AG4">
            <v>0.35606704505480929</v>
          </cell>
          <cell r="AH4">
            <v>0.20324529629312724</v>
          </cell>
          <cell r="AI4">
            <v>5.8319072473688706E-2</v>
          </cell>
          <cell r="AJ4">
            <v>9.6787503684055406E-2</v>
          </cell>
          <cell r="AL4">
            <v>0.15820073439412483</v>
          </cell>
          <cell r="AM4">
            <v>0.47410495716034273</v>
          </cell>
          <cell r="AN4">
            <v>0.2648408812729498</v>
          </cell>
          <cell r="AO4">
            <v>5.9363525091799263E-2</v>
          </cell>
          <cell r="AP4">
            <v>4.3489902080783356E-2</v>
          </cell>
          <cell r="AR4">
            <v>0.15139736510704255</v>
          </cell>
          <cell r="AS4">
            <v>0.4442434369853725</v>
          </cell>
          <cell r="AT4">
            <v>0.23709158467222988</v>
          </cell>
          <cell r="AU4">
            <v>7.7343587827458801E-2</v>
          </cell>
          <cell r="AV4">
            <v>8.091501639888736E-2</v>
          </cell>
          <cell r="AX4">
            <v>0.23149672055202011</v>
          </cell>
          <cell r="AY4">
            <v>0.40838118401482459</v>
          </cell>
          <cell r="AZ4">
            <v>0.30395240533489376</v>
          </cell>
          <cell r="BA4">
            <v>2.1916831248628487E-2</v>
          </cell>
          <cell r="BB4">
            <v>3.4252858849633042E-2</v>
          </cell>
          <cell r="BD4">
            <v>9.2635261990100706E-2</v>
          </cell>
          <cell r="BE4">
            <v>0.33523923308869547</v>
          </cell>
          <cell r="BF4">
            <v>0.18752489048187973</v>
          </cell>
          <cell r="BG4">
            <v>0.12081839904420548</v>
          </cell>
          <cell r="BH4">
            <v>0.26378221539511859</v>
          </cell>
          <cell r="BJ4">
            <v>0.1769724189177376</v>
          </cell>
          <cell r="BK4">
            <v>0.36915504706122332</v>
          </cell>
          <cell r="BL4">
            <v>0.16779493399772707</v>
          </cell>
          <cell r="BM4">
            <v>5.5192761605035411E-2</v>
          </cell>
          <cell r="BN4">
            <v>0.23088483841827667</v>
          </cell>
          <cell r="BP4">
            <v>6.8910816796339994E-2</v>
          </cell>
          <cell r="BQ4">
            <v>0.35353651251566282</v>
          </cell>
          <cell r="BR4">
            <v>0.21340552787248304</v>
          </cell>
          <cell r="BS4">
            <v>0.14083459606997503</v>
          </cell>
          <cell r="BT4">
            <v>0.22331254674553913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0.15727694239572779</v>
          </cell>
          <cell r="C4">
            <v>0.40713718978049535</v>
          </cell>
          <cell r="D4">
            <v>0.24482983984829584</v>
          </cell>
          <cell r="E4">
            <v>7.1703461602622823E-2</v>
          </cell>
          <cell r="F4">
            <v>0.11699710181739374</v>
          </cell>
          <cell r="H4">
            <v>0.20249221849563687</v>
          </cell>
          <cell r="I4">
            <v>0.35273705189590543</v>
          </cell>
          <cell r="J4">
            <v>0.2133649057058119</v>
          </cell>
          <cell r="K4">
            <v>8.0261065730550862E-2</v>
          </cell>
          <cell r="L4">
            <v>0.15114475817209511</v>
          </cell>
          <cell r="N4">
            <v>0.14513540434593067</v>
          </cell>
          <cell r="O4">
            <v>0.44923522755211348</v>
          </cell>
          <cell r="P4">
            <v>0.26209462637642461</v>
          </cell>
          <cell r="Q4">
            <v>5.611303719856351E-2</v>
          </cell>
          <cell r="R4">
            <v>8.5169452274715438E-2</v>
          </cell>
          <cell r="T4">
            <v>0.12420320434561583</v>
          </cell>
          <cell r="U4">
            <v>0.41943928989346707</v>
          </cell>
          <cell r="V4">
            <v>0.25902998746265093</v>
          </cell>
          <cell r="W4">
            <v>7.873628187875413E-2</v>
          </cell>
          <cell r="X4">
            <v>0.11467709500537066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0.1939947307594366</v>
          </cell>
          <cell r="C4">
            <v>0.39762688292100057</v>
          </cell>
          <cell r="D4">
            <v>0.21050028402969581</v>
          </cell>
          <cell r="E4">
            <v>5.8213844978550845E-2</v>
          </cell>
          <cell r="F4">
            <v>0.13966425731131613</v>
          </cell>
          <cell r="H4">
            <v>0.37971440324381506</v>
          </cell>
          <cell r="I4">
            <v>0.42310369369192902</v>
          </cell>
          <cell r="J4">
            <v>0.14406002494237788</v>
          </cell>
          <cell r="K4">
            <v>9.8700319288554592E-3</v>
          </cell>
          <cell r="L4">
            <v>4.3251846193022664E-2</v>
          </cell>
          <cell r="N4">
            <v>0.25902896123484359</v>
          </cell>
          <cell r="O4">
            <v>0.38456763824410883</v>
          </cell>
          <cell r="P4">
            <v>0.2042406123288476</v>
          </cell>
          <cell r="Q4">
            <v>2.1699705523234931E-2</v>
          </cell>
          <cell r="R4">
            <v>0.13046308266896503</v>
          </cell>
          <cell r="T4">
            <v>0.23624958919076566</v>
          </cell>
          <cell r="U4">
            <v>0.40466450760568407</v>
          </cell>
          <cell r="V4">
            <v>0.24144809438927084</v>
          </cell>
          <cell r="W4">
            <v>9.0214796097149042E-3</v>
          </cell>
          <cell r="X4">
            <v>0.10861632920456447</v>
          </cell>
          <cell r="Z4">
            <v>0.34252961091196382</v>
          </cell>
          <cell r="AA4">
            <v>0.37233722160192739</v>
          </cell>
          <cell r="AB4">
            <v>0.15068958818958819</v>
          </cell>
          <cell r="AC4">
            <v>3.4359839506898325E-2</v>
          </cell>
          <cell r="AD4">
            <v>0.10008373978962214</v>
          </cell>
          <cell r="AF4">
            <v>0.29314908947261892</v>
          </cell>
          <cell r="AG4">
            <v>0.36137808270161215</v>
          </cell>
          <cell r="AH4">
            <v>0.17858432417255946</v>
          </cell>
          <cell r="AI4">
            <v>2.1780588692353397E-2</v>
          </cell>
          <cell r="AJ4">
            <v>0.14510791496085615</v>
          </cell>
          <cell r="AL4">
            <v>0.32182247899159666</v>
          </cell>
          <cell r="AM4">
            <v>0.4842436974789916</v>
          </cell>
          <cell r="AN4">
            <v>0.17029936974789917</v>
          </cell>
          <cell r="AO4">
            <v>1.2211134453781511E-2</v>
          </cell>
          <cell r="AP4">
            <v>1.142331932773109E-2</v>
          </cell>
          <cell r="AR4">
            <v>0.2806076276664512</v>
          </cell>
          <cell r="AS4">
            <v>0.48897181250122429</v>
          </cell>
          <cell r="AT4">
            <v>0.13847622965270023</v>
          </cell>
          <cell r="AU4">
            <v>5.2241875771287527E-3</v>
          </cell>
          <cell r="AV4">
            <v>8.672014260249554E-2</v>
          </cell>
          <cell r="AX4">
            <v>0.26212676212676217</v>
          </cell>
          <cell r="AY4">
            <v>0.43664995135583373</v>
          </cell>
          <cell r="AZ4">
            <v>0.2665504430210312</v>
          </cell>
          <cell r="BA4">
            <v>6.9930069930069921E-3</v>
          </cell>
          <cell r="BB4">
            <v>2.7679836503365914E-2</v>
          </cell>
          <cell r="BD4">
            <v>0.16602515131926895</v>
          </cell>
          <cell r="BE4">
            <v>0.35177730765966064</v>
          </cell>
          <cell r="BF4">
            <v>0.17161270102446571</v>
          </cell>
          <cell r="BG4">
            <v>8.4004231063054588E-2</v>
          </cell>
          <cell r="BH4">
            <v>0.22658060893355012</v>
          </cell>
          <cell r="BJ4">
            <v>0.26019560504854622</v>
          </cell>
          <cell r="BK4">
            <v>0.35315191344603108</v>
          </cell>
          <cell r="BL4">
            <v>0.11498509660274364</v>
          </cell>
          <cell r="BM4">
            <v>2.3563691210750037E-2</v>
          </cell>
          <cell r="BN4">
            <v>0.24810369369192897</v>
          </cell>
          <cell r="BP4">
            <v>0.15270513799925567</v>
          </cell>
          <cell r="BQ4">
            <v>0.363507815713698</v>
          </cell>
          <cell r="BR4">
            <v>0.24030993516287633</v>
          </cell>
          <cell r="BS4">
            <v>4.5493721964310195E-2</v>
          </cell>
          <cell r="BT4">
            <v>0.19798338915985977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0.24268906041967542</v>
          </cell>
          <cell r="C4">
            <v>0.41012536928312332</v>
          </cell>
          <cell r="D4">
            <v>0.2002886862345418</v>
          </cell>
          <cell r="E4">
            <v>2.7522144250085423E-2</v>
          </cell>
          <cell r="F4">
            <v>0.11937473981257403</v>
          </cell>
          <cell r="H4">
            <v>0.30529773257045989</v>
          </cell>
          <cell r="I4">
            <v>0.34403475312566223</v>
          </cell>
          <cell r="J4">
            <v>0.11591438864166136</v>
          </cell>
          <cell r="K4">
            <v>2.8438228438228439E-2</v>
          </cell>
          <cell r="L4">
            <v>0.20631489722398813</v>
          </cell>
          <cell r="N4">
            <v>0.28134628851540616</v>
          </cell>
          <cell r="O4">
            <v>0.35490196078431374</v>
          </cell>
          <cell r="P4">
            <v>0.26127742763772172</v>
          </cell>
          <cell r="Q4">
            <v>3.2618464052287577E-2</v>
          </cell>
          <cell r="R4">
            <v>6.9855859010270777E-2</v>
          </cell>
          <cell r="T4">
            <v>0.14142316017316017</v>
          </cell>
          <cell r="U4">
            <v>0.53143939393939388</v>
          </cell>
          <cell r="V4">
            <v>0.22367424242424239</v>
          </cell>
          <cell r="W4">
            <v>2.1509740259740256E-2</v>
          </cell>
          <cell r="X4">
            <v>8.1953463203463181E-2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0.1261258697027198</v>
          </cell>
          <cell r="C4">
            <v>0.48839658444022777</v>
          </cell>
          <cell r="D4">
            <v>0.13651170145477545</v>
          </cell>
          <cell r="E4">
            <v>8.79696394686907E-2</v>
          </cell>
          <cell r="F4">
            <v>0.15432953826691967</v>
          </cell>
          <cell r="H4">
            <v>0.25128400944933205</v>
          </cell>
          <cell r="I4">
            <v>0.53215420332355812</v>
          </cell>
          <cell r="J4">
            <v>0.14901840990550666</v>
          </cell>
          <cell r="K4">
            <v>2.5832926034538937E-2</v>
          </cell>
          <cell r="L4">
            <v>4.1710451287064187E-2</v>
          </cell>
          <cell r="N4">
            <v>0.11600378787878789</v>
          </cell>
          <cell r="O4">
            <v>0.46086367709351578</v>
          </cell>
          <cell r="P4">
            <v>0.213877688172043</v>
          </cell>
          <cell r="Q4">
            <v>6.5842395731508629E-2</v>
          </cell>
          <cell r="R4">
            <v>0.14341245112414466</v>
          </cell>
          <cell r="T4">
            <v>0.13048495709786032</v>
          </cell>
          <cell r="U4">
            <v>0.49206446182252633</v>
          </cell>
          <cell r="V4">
            <v>0.19558148691213209</v>
          </cell>
          <cell r="W4">
            <v>5.6505919409145212E-2</v>
          </cell>
          <cell r="X4">
            <v>0.12536317475833605</v>
          </cell>
          <cell r="Z4">
            <v>0.27648460410557191</v>
          </cell>
          <cell r="AA4">
            <v>0.36451205604431408</v>
          </cell>
          <cell r="AB4">
            <v>0.20040882616487454</v>
          </cell>
          <cell r="AC4">
            <v>3.7596224340175947E-2</v>
          </cell>
          <cell r="AD4">
            <v>0.12099828934506356</v>
          </cell>
          <cell r="AF4">
            <v>0.1485866731834474</v>
          </cell>
          <cell r="AG4">
            <v>0.40979248126425549</v>
          </cell>
          <cell r="AH4">
            <v>0.22285709921798633</v>
          </cell>
          <cell r="AI4">
            <v>3.1090135223199738E-2</v>
          </cell>
          <cell r="AJ4">
            <v>0.18767361111111111</v>
          </cell>
          <cell r="AL4">
            <v>0.18442234848484848</v>
          </cell>
          <cell r="AM4">
            <v>0.59161931818181812</v>
          </cell>
          <cell r="AN4">
            <v>0.1808712121212121</v>
          </cell>
          <cell r="AO4">
            <v>1.2073863636363636E-2</v>
          </cell>
          <cell r="AP4">
            <v>3.1013257575757569E-2</v>
          </cell>
          <cell r="AR4">
            <v>0.20482197500956267</v>
          </cell>
          <cell r="AS4">
            <v>0.57275666907504219</v>
          </cell>
          <cell r="AT4">
            <v>0.11545787467947355</v>
          </cell>
          <cell r="AU4">
            <v>1.63143532095145E-2</v>
          </cell>
          <cell r="AV4">
            <v>9.0649128026407122E-2</v>
          </cell>
          <cell r="AX4">
            <v>0.20855718955736488</v>
          </cell>
          <cell r="AY4">
            <v>0.54262055116718499</v>
          </cell>
          <cell r="AZ4">
            <v>0.19636821446954689</v>
          </cell>
          <cell r="BA4">
            <v>1.5372862651088457E-2</v>
          </cell>
          <cell r="BB4">
            <v>2.6980172053804596E-2</v>
          </cell>
          <cell r="BD4">
            <v>9.1923796166432911E-2</v>
          </cell>
          <cell r="BE4">
            <v>0.37263486312399352</v>
          </cell>
          <cell r="BF4">
            <v>0.20158043737987633</v>
          </cell>
          <cell r="BG4">
            <v>8.1731143836683798E-2</v>
          </cell>
          <cell r="BH4">
            <v>0.23763700586982495</v>
          </cell>
          <cell r="BJ4">
            <v>0.14498666096448354</v>
          </cell>
          <cell r="BK4">
            <v>0.46025603820462696</v>
          </cell>
          <cell r="BL4">
            <v>0.13943390558813948</v>
          </cell>
          <cell r="BM4">
            <v>2.9068660394265231E-2</v>
          </cell>
          <cell r="BN4">
            <v>0.22625473484848488</v>
          </cell>
          <cell r="BP4">
            <v>0.12788927582274356</v>
          </cell>
          <cell r="BQ4">
            <v>0.54724920576735092</v>
          </cell>
          <cell r="BR4">
            <v>0.17554832600195502</v>
          </cell>
          <cell r="BS4">
            <v>2.4949596774193547E-2</v>
          </cell>
          <cell r="BT4">
            <v>0.12436359563375692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0.15840122675979276</v>
          </cell>
          <cell r="C4">
            <v>0.49518166398580066</v>
          </cell>
          <cell r="D4">
            <v>0.17983653426699706</v>
          </cell>
          <cell r="E4">
            <v>3.808442280748759E-2</v>
          </cell>
          <cell r="F4">
            <v>0.12573081767545688</v>
          </cell>
          <cell r="H4">
            <v>0.2019718352883676</v>
          </cell>
          <cell r="I4">
            <v>0.40371252851091555</v>
          </cell>
          <cell r="J4">
            <v>0.16929018002606711</v>
          </cell>
          <cell r="K4">
            <v>3.2569648093841636E-2</v>
          </cell>
          <cell r="L4">
            <v>0.19245580808080806</v>
          </cell>
          <cell r="N4">
            <v>0.15916172182256741</v>
          </cell>
          <cell r="O4">
            <v>0.49922943214533277</v>
          </cell>
          <cell r="P4">
            <v>0.2156798143815607</v>
          </cell>
          <cell r="Q4">
            <v>6.6127790289095434E-2</v>
          </cell>
          <cell r="R4">
            <v>5.727598883619104E-2</v>
          </cell>
          <cell r="T4">
            <v>0.1140701231684433</v>
          </cell>
          <cell r="U4">
            <v>0.58260303130115365</v>
          </cell>
          <cell r="V4">
            <v>0.15453960839336334</v>
          </cell>
          <cell r="W4">
            <v>1.5555830039525693E-2</v>
          </cell>
          <cell r="X4">
            <v>0.12746065610937152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9"/>
      <sheetName val="Dimensão 10"/>
      <sheetName val="SATISFAÇÃO"/>
    </sheetNames>
    <sheetDataSet>
      <sheetData sheetId="0"/>
      <sheetData sheetId="1">
        <row r="4">
          <cell r="B4">
            <v>0.15714285714285714</v>
          </cell>
          <cell r="C4">
            <v>0.61428571428571432</v>
          </cell>
          <cell r="D4">
            <v>0.15714285714285714</v>
          </cell>
          <cell r="E4">
            <v>7.1428571428571425E-2</v>
          </cell>
          <cell r="F4">
            <v>0</v>
          </cell>
          <cell r="H4">
            <v>0.11428571428571428</v>
          </cell>
          <cell r="I4">
            <v>0.45714285714285713</v>
          </cell>
          <cell r="J4">
            <v>0.11428571428571428</v>
          </cell>
          <cell r="K4">
            <v>0.14285714285714285</v>
          </cell>
          <cell r="L4">
            <v>0.17142857142857143</v>
          </cell>
          <cell r="N4">
            <v>3.5714285714285712E-2</v>
          </cell>
          <cell r="O4">
            <v>0.60357142857142865</v>
          </cell>
          <cell r="P4">
            <v>0.1607142857142857</v>
          </cell>
          <cell r="Q4">
            <v>2.5000000000000001E-2</v>
          </cell>
          <cell r="R4">
            <v>0.10357142857142856</v>
          </cell>
          <cell r="T4">
            <v>0.2095238095238095</v>
          </cell>
          <cell r="U4">
            <v>0.39999999999999997</v>
          </cell>
          <cell r="V4">
            <v>0.27142857142857146</v>
          </cell>
          <cell r="W4">
            <v>0</v>
          </cell>
          <cell r="X4">
            <v>0.11904761904761903</v>
          </cell>
          <cell r="Z4">
            <v>0.15416666666666665</v>
          </cell>
          <cell r="AA4">
            <v>0.45833333333333331</v>
          </cell>
          <cell r="AB4">
            <v>4.583333333333333E-2</v>
          </cell>
          <cell r="AC4">
            <v>0.11249999999999999</v>
          </cell>
          <cell r="AD4">
            <v>0.22916666666666663</v>
          </cell>
          <cell r="AF4">
            <v>0.20333333333333331</v>
          </cell>
          <cell r="AG4">
            <v>0.47666666666666657</v>
          </cell>
          <cell r="AH4">
            <v>0.17333333333333331</v>
          </cell>
          <cell r="AI4">
            <v>0</v>
          </cell>
          <cell r="AJ4">
            <v>0.14666666666666667</v>
          </cell>
          <cell r="AL4">
            <v>0.13958333333333331</v>
          </cell>
          <cell r="AM4">
            <v>0.65833333333333321</v>
          </cell>
          <cell r="AN4">
            <v>0.16875000000000001</v>
          </cell>
          <cell r="AO4">
            <v>2.2916666666666665E-2</v>
          </cell>
          <cell r="AP4">
            <v>1.0416666666666664E-2</v>
          </cell>
          <cell r="AR4">
            <v>0.14666666666666667</v>
          </cell>
          <cell r="AS4">
            <v>0.60666666666666669</v>
          </cell>
          <cell r="AT4">
            <v>3.3333333333333326E-2</v>
          </cell>
          <cell r="AU4">
            <v>3.6666666666666667E-2</v>
          </cell>
          <cell r="AV4">
            <v>0.17666666666666664</v>
          </cell>
          <cell r="AX4">
            <v>9.5238095238095233E-2</v>
          </cell>
          <cell r="AY4">
            <v>0.20317460317460315</v>
          </cell>
          <cell r="AZ4">
            <v>8.5714285714285701E-2</v>
          </cell>
          <cell r="BA4">
            <v>0.24761904761904763</v>
          </cell>
          <cell r="BB4">
            <v>3.4920634920634915E-2</v>
          </cell>
          <cell r="BD4">
            <v>2.7777777777777773E-2</v>
          </cell>
          <cell r="BE4">
            <v>0.15555555555555556</v>
          </cell>
          <cell r="BF4">
            <v>0.1</v>
          </cell>
          <cell r="BG4">
            <v>0.28888888888888897</v>
          </cell>
          <cell r="BH4">
            <v>0.4277777777777777</v>
          </cell>
          <cell r="BJ4">
            <v>2.0833333333333329E-2</v>
          </cell>
          <cell r="BK4">
            <v>0.12499999999999999</v>
          </cell>
          <cell r="BL4">
            <v>0.12499999999999999</v>
          </cell>
          <cell r="BM4">
            <v>0.64583333333333326</v>
          </cell>
          <cell r="BN4">
            <v>8.3333333333333315E-2</v>
          </cell>
          <cell r="BP4">
            <v>6.2499999999999986E-2</v>
          </cell>
          <cell r="BQ4">
            <v>0.70833333333333326</v>
          </cell>
          <cell r="BR4">
            <v>0.20833333333333331</v>
          </cell>
          <cell r="BS4">
            <v>0</v>
          </cell>
          <cell r="BT4">
            <v>2.0833333333333329E-2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>
            <v>0.12099537037037036</v>
          </cell>
          <cell r="C4">
            <v>0.48594907407407406</v>
          </cell>
          <cell r="D4">
            <v>0.14387599206349205</v>
          </cell>
          <cell r="E4">
            <v>0.11717526455026456</v>
          </cell>
          <cell r="F4">
            <v>0.12605191798941798</v>
          </cell>
          <cell r="N4">
            <v>0.13687169312169312</v>
          </cell>
          <cell r="O4">
            <v>0.41808862433862432</v>
          </cell>
          <cell r="P4">
            <v>0.12832341269841266</v>
          </cell>
          <cell r="Q4">
            <v>0.15142195767195768</v>
          </cell>
          <cell r="R4">
            <v>0.15338955026455026</v>
          </cell>
          <cell r="T4">
            <v>0.10511904761904763</v>
          </cell>
          <cell r="U4">
            <v>0.55380952380952375</v>
          </cell>
          <cell r="V4">
            <v>0.15942857142857142</v>
          </cell>
          <cell r="W4">
            <v>8.2928571428571435E-2</v>
          </cell>
          <cell r="X4">
            <v>9.8714285714285713E-2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NCEITOS"/>
      <sheetName val="Dimensão 1"/>
      <sheetName val="Dimensão 2 ENSINO"/>
      <sheetName val="Dimensão 2 EXTENSÃO"/>
      <sheetName val="Dimensão 2 PESQUISA"/>
      <sheetName val="Dimensão 3"/>
      <sheetName val="Dimensão 4"/>
      <sheetName val="Dimensão 5"/>
      <sheetName val="Dimensão 6"/>
      <sheetName val="Dimensão 7"/>
      <sheetName val="Dimensão 8"/>
      <sheetName val="Dimensão 10"/>
      <sheetName val="SATISFAÇÃO"/>
    </sheetNames>
    <sheetDataSet>
      <sheetData sheetId="0"/>
      <sheetData sheetId="1">
        <row r="4">
          <cell r="B4">
            <v>0.25702811244979923</v>
          </cell>
          <cell r="C4">
            <v>0.4618473895582329</v>
          </cell>
          <cell r="D4">
            <v>0.14859437751004015</v>
          </cell>
          <cell r="E4">
            <v>6.0240963855421686E-2</v>
          </cell>
          <cell r="F4">
            <v>7.2289156626506021E-2</v>
          </cell>
          <cell r="H4">
            <v>0.21036585365853661</v>
          </cell>
          <cell r="I4">
            <v>0.5640243902439025</v>
          </cell>
          <cell r="J4">
            <v>0.11890243902439024</v>
          </cell>
          <cell r="K4">
            <v>0</v>
          </cell>
          <cell r="L4">
            <v>9.451219512195122E-2</v>
          </cell>
          <cell r="N4">
            <v>0.2</v>
          </cell>
          <cell r="O4">
            <v>0.4708860759493671</v>
          </cell>
          <cell r="P4">
            <v>0.16962025316455698</v>
          </cell>
          <cell r="Q4">
            <v>5.0632911392405073E-3</v>
          </cell>
          <cell r="R4">
            <v>0.15443037974683546</v>
          </cell>
          <cell r="T4">
            <v>0.25308641975308643</v>
          </cell>
          <cell r="U4">
            <v>0.43518518518518512</v>
          </cell>
          <cell r="V4">
            <v>0.1388888888888889</v>
          </cell>
          <cell r="W4">
            <v>6.1728395061728392E-3</v>
          </cell>
          <cell r="X4">
            <v>0.15432098765432098</v>
          </cell>
          <cell r="Z4">
            <v>0.20253164556962025</v>
          </cell>
          <cell r="AA4">
            <v>0.41455696202531644</v>
          </cell>
          <cell r="AB4">
            <v>0.19936708860759492</v>
          </cell>
          <cell r="AC4">
            <v>1.2658227848101267E-2</v>
          </cell>
          <cell r="AD4">
            <v>0.17088607594936711</v>
          </cell>
          <cell r="AF4">
            <v>0.19871794871794873</v>
          </cell>
          <cell r="AG4">
            <v>0.49358974358974361</v>
          </cell>
          <cell r="AH4">
            <v>0.17628205128205129</v>
          </cell>
          <cell r="AI4">
            <v>0</v>
          </cell>
          <cell r="AJ4">
            <v>0.13141025641025642</v>
          </cell>
          <cell r="AL4">
            <v>0.17788461538461536</v>
          </cell>
          <cell r="AM4">
            <v>0.56249999999999989</v>
          </cell>
          <cell r="AN4">
            <v>0.22756410256410256</v>
          </cell>
          <cell r="AO4">
            <v>1.7628205128205128E-2</v>
          </cell>
          <cell r="AP4">
            <v>1.4423076923076924E-2</v>
          </cell>
          <cell r="AR4">
            <v>0.18037518037518036</v>
          </cell>
          <cell r="AS4">
            <v>0.57142857142857151</v>
          </cell>
          <cell r="AT4">
            <v>0.13564213564213565</v>
          </cell>
          <cell r="AU4">
            <v>1.7316017316017316E-2</v>
          </cell>
          <cell r="AV4">
            <v>9.5238095238095233E-2</v>
          </cell>
          <cell r="AX4">
            <v>0.19155844155844157</v>
          </cell>
          <cell r="AY4">
            <v>0.63961038961038963</v>
          </cell>
          <cell r="AZ4">
            <v>0.12987012987012986</v>
          </cell>
          <cell r="BA4">
            <v>6.4935064935064931E-3</v>
          </cell>
          <cell r="BB4">
            <v>2.5974025974025972E-2</v>
          </cell>
          <cell r="BD4">
            <v>8.4415584415584416E-2</v>
          </cell>
          <cell r="BE4">
            <v>0.47402597402597402</v>
          </cell>
          <cell r="BF4">
            <v>0.14285714285714285</v>
          </cell>
          <cell r="BG4">
            <v>3.896103896103896E-2</v>
          </cell>
          <cell r="BH4">
            <v>0.25974025974025977</v>
          </cell>
          <cell r="BJ4">
            <v>9.9567099567099568E-2</v>
          </cell>
          <cell r="BK4">
            <v>0.42424242424242425</v>
          </cell>
          <cell r="BL4">
            <v>0.32900432900432902</v>
          </cell>
          <cell r="BM4">
            <v>5.1948051948051945E-2</v>
          </cell>
          <cell r="BN4">
            <v>9.5238095238095233E-2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B4">
            <v>0.18686644558635568</v>
          </cell>
          <cell r="C4">
            <v>0.50108155507810059</v>
          </cell>
          <cell r="D4">
            <v>0.17423572167412385</v>
          </cell>
          <cell r="E4">
            <v>1.9680194745068741E-2</v>
          </cell>
          <cell r="F4">
            <v>0.1153147822384355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2"/>
  <sheetViews>
    <sheetView showGridLines="0" tabSelected="1" zoomScaleNormal="100" zoomScaleSheetLayoutView="100" workbookViewId="0">
      <selection activeCell="E12" sqref="E12"/>
    </sheetView>
  </sheetViews>
  <sheetFormatPr defaultColWidth="0" defaultRowHeight="0" customHeight="1" zeroHeight="1" x14ac:dyDescent="0.25"/>
  <cols>
    <col min="1" max="1" width="2.140625" style="1" customWidth="1"/>
    <col min="2" max="2" width="25.28515625" style="1" customWidth="1"/>
    <col min="3" max="3" width="14.140625" style="1" bestFit="1" customWidth="1"/>
    <col min="4" max="4" width="13.42578125" style="1" bestFit="1" customWidth="1"/>
    <col min="5" max="5" width="15" style="1" bestFit="1" customWidth="1"/>
    <col min="6" max="6" width="11.140625" style="1" customWidth="1"/>
    <col min="7" max="7" width="14.42578125" style="1" customWidth="1"/>
    <col min="8" max="8" width="2.85546875" style="1" customWidth="1"/>
    <col min="9" max="36" width="0" style="1" hidden="1"/>
    <col min="37" max="16350" width="9.140625" style="1" hidden="1"/>
    <col min="16351" max="16384" width="12.85546875" style="1" hidden="1"/>
  </cols>
  <sheetData>
    <row r="1" spans="2:7" ht="19.5" thickBot="1" x14ac:dyDescent="0.3">
      <c r="B1" s="65" t="s">
        <v>18</v>
      </c>
      <c r="C1" s="66"/>
      <c r="D1" s="66"/>
      <c r="E1" s="66"/>
      <c r="F1" s="66"/>
      <c r="G1" s="67"/>
    </row>
    <row r="2" spans="2:7" ht="15.75" thickBot="1" x14ac:dyDescent="0.3"/>
    <row r="3" spans="2:7" ht="18.75" x14ac:dyDescent="0.25">
      <c r="B3" s="68" t="s">
        <v>68</v>
      </c>
      <c r="C3" s="69"/>
      <c r="D3" s="69"/>
      <c r="E3" s="69"/>
      <c r="F3" s="69"/>
      <c r="G3" s="70"/>
    </row>
    <row r="4" spans="2:7" ht="15.75" x14ac:dyDescent="0.25">
      <c r="B4" s="71" t="s">
        <v>69</v>
      </c>
      <c r="C4" s="72"/>
      <c r="D4" s="72"/>
      <c r="E4" s="72"/>
      <c r="F4" s="72"/>
      <c r="G4" s="73"/>
    </row>
    <row r="5" spans="2:7" ht="15.75" x14ac:dyDescent="0.25">
      <c r="B5" s="50" t="s">
        <v>61</v>
      </c>
      <c r="C5" s="53" t="s">
        <v>62</v>
      </c>
      <c r="D5" s="53" t="s">
        <v>64</v>
      </c>
      <c r="E5" s="53" t="s">
        <v>63</v>
      </c>
      <c r="F5" s="59" t="s">
        <v>65</v>
      </c>
      <c r="G5" s="60"/>
    </row>
    <row r="6" spans="2:7" ht="15" x14ac:dyDescent="0.25">
      <c r="B6" s="43" t="s">
        <v>71</v>
      </c>
      <c r="C6" s="54">
        <v>907</v>
      </c>
      <c r="D6" s="54">
        <v>303</v>
      </c>
      <c r="E6" s="54">
        <v>210</v>
      </c>
      <c r="F6" s="61">
        <f>SUM(C6:E6)</f>
        <v>1420</v>
      </c>
      <c r="G6" s="62"/>
    </row>
    <row r="7" spans="2:7" ht="15" x14ac:dyDescent="0.25">
      <c r="B7" s="43" t="s">
        <v>70</v>
      </c>
      <c r="C7" s="54">
        <v>1069</v>
      </c>
      <c r="D7" s="54">
        <v>264</v>
      </c>
      <c r="E7" s="54">
        <v>392</v>
      </c>
      <c r="F7" s="61">
        <f>SUM(C7:E7)</f>
        <v>1725</v>
      </c>
      <c r="G7" s="62"/>
    </row>
    <row r="8" spans="2:7" ht="15" x14ac:dyDescent="0.25">
      <c r="B8" s="76"/>
      <c r="C8" s="77"/>
      <c r="D8" s="77"/>
      <c r="E8" s="77"/>
      <c r="F8" s="77"/>
      <c r="G8" s="78"/>
    </row>
    <row r="9" spans="2:7" ht="15" x14ac:dyDescent="0.25">
      <c r="B9" s="49" t="s">
        <v>75</v>
      </c>
      <c r="C9" s="51">
        <v>1825</v>
      </c>
      <c r="D9" s="51">
        <v>574</v>
      </c>
      <c r="E9" s="51">
        <v>611</v>
      </c>
      <c r="F9" s="74">
        <f>SUM(C9:E9)</f>
        <v>3010</v>
      </c>
      <c r="G9" s="75"/>
    </row>
    <row r="10" spans="2:7" ht="15" x14ac:dyDescent="0.25">
      <c r="B10" s="45"/>
      <c r="C10" s="47"/>
      <c r="D10" s="47"/>
      <c r="E10" s="47"/>
      <c r="F10" s="47"/>
      <c r="G10" s="48"/>
    </row>
    <row r="11" spans="2:7" ht="15" x14ac:dyDescent="0.25">
      <c r="B11" s="44" t="s">
        <v>66</v>
      </c>
      <c r="C11" s="55">
        <f>C7/C9</f>
        <v>0.58575342465753422</v>
      </c>
      <c r="D11" s="56">
        <f>D7/D9</f>
        <v>0.45993031358885017</v>
      </c>
      <c r="E11" s="56">
        <f>E7/E9</f>
        <v>0.64157119476268409</v>
      </c>
      <c r="F11" s="63">
        <f t="shared" ref="F11" si="0">F7/F9</f>
        <v>0.57308970099667778</v>
      </c>
      <c r="G11" s="64"/>
    </row>
    <row r="12" spans="2:7" ht="15.75" thickBot="1" x14ac:dyDescent="0.3">
      <c r="B12" s="46" t="s">
        <v>67</v>
      </c>
      <c r="C12" s="52">
        <f>(C7-C6)*100/C6</f>
        <v>17.861080485115767</v>
      </c>
      <c r="D12" s="52">
        <f>(D7-D6)*100/D6</f>
        <v>-12.871287128712872</v>
      </c>
      <c r="E12" s="52">
        <f>(E7-E6)*100/E6</f>
        <v>86.666666666666671</v>
      </c>
      <c r="F12" s="57">
        <f>(F7-F6)*100/F6</f>
        <v>21.47887323943662</v>
      </c>
      <c r="G12" s="58"/>
    </row>
  </sheetData>
  <sheetProtection algorithmName="SHA-512" hashValue="X/MtFdBlHL8I9dmEW38oJ9PJP32kbz/3KwDjy6zK3UUrK9i3bri66N8pJllnNotM6QDrlNWBjTPJJjWsxT4MAA==" saltValue="VrBiieUNu3Wioj41qrRKNw==" spinCount="100000" sheet="1" objects="1" scenarios="1"/>
  <mergeCells count="10">
    <mergeCell ref="B1:G1"/>
    <mergeCell ref="B3:G3"/>
    <mergeCell ref="B4:G4"/>
    <mergeCell ref="F9:G9"/>
    <mergeCell ref="B8:G8"/>
    <mergeCell ref="F12:G12"/>
    <mergeCell ref="F5:G5"/>
    <mergeCell ref="F6:G6"/>
    <mergeCell ref="F7:G7"/>
    <mergeCell ref="F11:G11"/>
  </mergeCells>
  <conditionalFormatting sqref="C12:E12">
    <cfRule type="cellIs" dxfId="427" priority="3" operator="lessThan">
      <formula>0</formula>
    </cfRule>
    <cfRule type="cellIs" dxfId="426" priority="4" operator="greaterThan">
      <formula>0</formula>
    </cfRule>
  </conditionalFormatting>
  <conditionalFormatting sqref="F12">
    <cfRule type="cellIs" dxfId="425" priority="1" operator="lessThan">
      <formula>0</formula>
    </cfRule>
    <cfRule type="cellIs" dxfId="424" priority="2" operator="greaterThan">
      <formula>0</formula>
    </cfRule>
  </conditionalFormatting>
  <pageMargins left="0.51181102362204722" right="0.51181102362204722" top="0.78740157480314965" bottom="0.78740157480314965" header="0.31496062992125984" footer="0.31496062992125984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U85"/>
  <sheetViews>
    <sheetView showGridLines="0" zoomScaleNormal="100" zoomScaleSheetLayoutView="100" workbookViewId="0">
      <selection activeCell="B16" sqref="B16:G16"/>
    </sheetView>
  </sheetViews>
  <sheetFormatPr defaultColWidth="0" defaultRowHeight="0" customHeight="1" zeroHeight="1" x14ac:dyDescent="0.25"/>
  <cols>
    <col min="1" max="1" width="3.7109375" style="1" customWidth="1"/>
    <col min="2" max="2" width="19.28515625" style="1" customWidth="1"/>
    <col min="3" max="3" width="13" style="1" bestFit="1" customWidth="1"/>
    <col min="4" max="4" width="13.42578125" style="1" bestFit="1" customWidth="1"/>
    <col min="5" max="5" width="15" style="1" bestFit="1" customWidth="1"/>
    <col min="6" max="6" width="14.28515625" style="1" bestFit="1" customWidth="1"/>
    <col min="7" max="7" width="25" style="1" bestFit="1" customWidth="1"/>
    <col min="8" max="8" width="3.7109375" style="1" customWidth="1"/>
    <col min="9" max="37" width="0" style="1" hidden="1"/>
    <col min="38" max="16349" width="9.140625" style="1" hidden="1"/>
    <col min="16350" max="16384" width="12.85546875" style="1" hidden="1"/>
  </cols>
  <sheetData>
    <row r="1" spans="2:7" ht="19.5" thickBot="1" x14ac:dyDescent="0.3">
      <c r="B1" s="65" t="s">
        <v>18</v>
      </c>
      <c r="C1" s="66"/>
      <c r="D1" s="66"/>
      <c r="E1" s="66"/>
      <c r="F1" s="66"/>
      <c r="G1" s="67"/>
    </row>
    <row r="2" spans="2:7" ht="15.75" thickBot="1" x14ac:dyDescent="0.3"/>
    <row r="3" spans="2:7" ht="19.5" thickBot="1" x14ac:dyDescent="0.3">
      <c r="B3" s="65" t="s">
        <v>18</v>
      </c>
      <c r="C3" s="66"/>
      <c r="D3" s="66"/>
      <c r="E3" s="66"/>
      <c r="F3" s="66"/>
      <c r="G3" s="67"/>
    </row>
    <row r="4" spans="2:7" ht="15" customHeight="1" thickBot="1" x14ac:dyDescent="0.3">
      <c r="B4" s="79" t="s">
        <v>5</v>
      </c>
      <c r="C4" s="80"/>
      <c r="D4" s="80"/>
      <c r="E4" s="80"/>
      <c r="F4" s="80"/>
      <c r="G4" s="81"/>
    </row>
    <row r="5" spans="2:7" ht="15" customHeight="1" x14ac:dyDescent="0.25">
      <c r="B5" s="4" t="s">
        <v>6</v>
      </c>
      <c r="C5" s="5" t="s">
        <v>1</v>
      </c>
      <c r="D5" s="5" t="s">
        <v>2</v>
      </c>
      <c r="E5" s="5" t="s">
        <v>3</v>
      </c>
      <c r="F5" s="5" t="s">
        <v>0</v>
      </c>
      <c r="G5" s="6" t="s">
        <v>4</v>
      </c>
    </row>
    <row r="6" spans="2:7" ht="15" customHeight="1" x14ac:dyDescent="0.25">
      <c r="B6" s="2">
        <v>2016</v>
      </c>
      <c r="C6" s="7">
        <f>14.5466648900214/100</f>
        <v>0.14546664890021399</v>
      </c>
      <c r="D6" s="7">
        <f>46.9689707543711/100</f>
        <v>0.46968970754371098</v>
      </c>
      <c r="E6" s="7">
        <f>19.0970858701583/100</f>
        <v>0.19097085870158298</v>
      </c>
      <c r="F6" s="7">
        <f>4.01518082968063/100</f>
        <v>4.0151808296806299E-2</v>
      </c>
      <c r="G6" s="8">
        <f>16.3173984540763/100</f>
        <v>0.16317398454076301</v>
      </c>
    </row>
    <row r="7" spans="2:7" ht="15.75" thickBot="1" x14ac:dyDescent="0.3">
      <c r="B7" s="3">
        <v>2017</v>
      </c>
      <c r="C7" s="9">
        <f>AVERAGE([1]SATISFAÇÃO!B4,[2]SATISFAÇÃO!B4,[3]SATISFAÇÃO!B4,[4]SATISFAÇÃO!B4,[5]SATISFAÇÃO!B4,[6]SATISFAÇÃO!B4,[7]SATISFAÇÃO!B4,[8]SATISFAÇÃO!B4)</f>
        <v>0.18689234150669051</v>
      </c>
      <c r="D7" s="9">
        <f>AVERAGE([1]SATISFAÇÃO!C4,[2]SATISFAÇÃO!C4,[3]SATISFAÇÃO!C4,[4]SATISFAÇÃO!C4,[5]SATISFAÇÃO!C4,[6]SATISFAÇÃO!C4,[7]SATISFAÇÃO!C4,[8]SATISFAÇÃO!C4)</f>
        <v>0.44183308610298583</v>
      </c>
      <c r="E7" s="9">
        <f>AVERAGE([1]SATISFAÇÃO!D4,[2]SATISFAÇÃO!D4,[3]SATISFAÇÃO!D4,[4]SATISFAÇÃO!D4,[5]SATISFAÇÃO!D4,[6]SATISFAÇÃO!D4,[7]SATISFAÇÃO!D4,[8]SATISFAÇÃO!D4)</f>
        <v>0.19664933226702186</v>
      </c>
      <c r="F7" s="9">
        <f>AVERAGE([1]SATISFAÇÃO!E4,[2]SATISFAÇÃO!E4,[3]SATISFAÇÃO!E4,[4]SATISFAÇÃO!E4,[5]SATISFAÇÃO!E4,[6]SATISFAÇÃO!E4,[7]SATISFAÇÃO!E4,[8]SATISFAÇÃO!E4)</f>
        <v>4.3005752096101427E-2</v>
      </c>
      <c r="G7" s="10">
        <f>AVERAGE([1]SATISFAÇÃO!F4,[2]SATISFAÇÃO!F4,[3]SATISFAÇÃO!F4,[4]SATISFAÇÃO!F4,[5]SATISFAÇÃO!F4,[6]SATISFAÇÃO!F4,[7]SATISFAÇÃO!F4,[8]SATISFAÇÃO!F4)</f>
        <v>0.12997459218678914</v>
      </c>
    </row>
    <row r="8" spans="2:7" ht="15.75" thickBot="1" x14ac:dyDescent="0.3">
      <c r="B8"/>
      <c r="C8"/>
      <c r="D8"/>
      <c r="E8"/>
      <c r="F8"/>
      <c r="G8"/>
    </row>
    <row r="9" spans="2:7" ht="19.5" thickBot="1" x14ac:dyDescent="0.3">
      <c r="B9" s="65" t="s">
        <v>7</v>
      </c>
      <c r="C9" s="66"/>
      <c r="D9" s="66"/>
      <c r="E9" s="66"/>
      <c r="F9" s="66"/>
      <c r="G9" s="67"/>
    </row>
    <row r="10" spans="2:7" ht="16.5" thickBot="1" x14ac:dyDescent="0.3">
      <c r="B10" s="79" t="s">
        <v>5</v>
      </c>
      <c r="C10" s="80"/>
      <c r="D10" s="80"/>
      <c r="E10" s="80"/>
      <c r="F10" s="80"/>
      <c r="G10" s="81"/>
    </row>
    <row r="11" spans="2:7" ht="15.75" x14ac:dyDescent="0.25">
      <c r="B11" s="4" t="s">
        <v>6</v>
      </c>
      <c r="C11" s="5" t="s">
        <v>1</v>
      </c>
      <c r="D11" s="5" t="s">
        <v>2</v>
      </c>
      <c r="E11" s="5" t="s">
        <v>3</v>
      </c>
      <c r="F11" s="5" t="s">
        <v>0</v>
      </c>
      <c r="G11" s="6" t="s">
        <v>4</v>
      </c>
    </row>
    <row r="12" spans="2:7" ht="15" x14ac:dyDescent="0.25">
      <c r="B12" s="2">
        <v>2016</v>
      </c>
      <c r="C12" s="7">
        <f>C14/100</f>
        <v>0.1544945364900091</v>
      </c>
      <c r="D12" s="7">
        <f t="shared" ref="D12:E12" si="0">D14/100</f>
        <v>0.48461586846683546</v>
      </c>
      <c r="E12" s="7">
        <f t="shared" si="0"/>
        <v>0.16883931117009376</v>
      </c>
      <c r="F12" s="7">
        <f>G14/100</f>
        <v>3.2159254668698817E-2</v>
      </c>
      <c r="G12" s="8">
        <f>F14/100</f>
        <v>0.16106220559184062</v>
      </c>
    </row>
    <row r="13" spans="2:7" ht="15.75" thickBot="1" x14ac:dyDescent="0.3">
      <c r="B13" s="3">
        <v>2017</v>
      </c>
      <c r="C13" s="9">
        <f>[1]SATISFAÇÃO!B4</f>
        <v>0.16710801657355276</v>
      </c>
      <c r="D13" s="9">
        <f>[1]SATISFAÇÃO!C4</f>
        <v>0.46831565097814215</v>
      </c>
      <c r="E13" s="9">
        <f>[1]SATISFAÇÃO!D4</f>
        <v>0.20208810090358562</v>
      </c>
      <c r="F13" s="9">
        <f>[1]SATISFAÇÃO!E4</f>
        <v>5.3541575253957696E-2</v>
      </c>
      <c r="G13" s="10">
        <f>[1]SATISFAÇÃO!F4</f>
        <v>0.10725694814944076</v>
      </c>
    </row>
    <row r="14" spans="2:7" ht="15.75" thickBot="1" x14ac:dyDescent="0.3">
      <c r="C14" s="11">
        <v>15.44945364900091</v>
      </c>
      <c r="D14" s="11">
        <v>48.461586846683545</v>
      </c>
      <c r="E14" s="11">
        <v>16.883931117009375</v>
      </c>
      <c r="F14" s="11">
        <v>16.106220559184063</v>
      </c>
      <c r="G14" s="11">
        <v>3.2159254668698818</v>
      </c>
    </row>
    <row r="15" spans="2:7" ht="19.5" thickBot="1" x14ac:dyDescent="0.3">
      <c r="B15" s="65" t="s">
        <v>8</v>
      </c>
      <c r="C15" s="66"/>
      <c r="D15" s="66"/>
      <c r="E15" s="66"/>
      <c r="F15" s="66"/>
      <c r="G15" s="67"/>
    </row>
    <row r="16" spans="2:7" ht="16.5" thickBot="1" x14ac:dyDescent="0.3">
      <c r="B16" s="79" t="s">
        <v>5</v>
      </c>
      <c r="C16" s="80"/>
      <c r="D16" s="80"/>
      <c r="E16" s="80"/>
      <c r="F16" s="80"/>
      <c r="G16" s="81"/>
    </row>
    <row r="17" spans="2:7" ht="15.75" x14ac:dyDescent="0.25">
      <c r="B17" s="4" t="s">
        <v>6</v>
      </c>
      <c r="C17" s="5" t="s">
        <v>1</v>
      </c>
      <c r="D17" s="5" t="s">
        <v>2</v>
      </c>
      <c r="E17" s="5" t="s">
        <v>3</v>
      </c>
      <c r="F17" s="5" t="s">
        <v>0</v>
      </c>
      <c r="G17" s="6" t="s">
        <v>4</v>
      </c>
    </row>
    <row r="18" spans="2:7" ht="15" x14ac:dyDescent="0.25">
      <c r="B18" s="2">
        <v>2016</v>
      </c>
      <c r="C18" s="7">
        <f>C20/100</f>
        <v>0.14192337185805726</v>
      </c>
      <c r="D18" s="7">
        <f t="shared" ref="D18:E18" si="1">D20/100</f>
        <v>0.48896155683399811</v>
      </c>
      <c r="E18" s="7">
        <f t="shared" si="1"/>
        <v>0.19595779714471809</v>
      </c>
      <c r="F18" s="7">
        <f>G20/100</f>
        <v>3.9587600008225948E-2</v>
      </c>
      <c r="G18" s="8">
        <f>F20/100</f>
        <v>0.17072370701513129</v>
      </c>
    </row>
    <row r="19" spans="2:7" ht="15.75" thickBot="1" x14ac:dyDescent="0.3">
      <c r="B19" s="3">
        <v>2017</v>
      </c>
      <c r="C19" s="9">
        <f>[2]SATISFAÇÃO!B4</f>
        <v>0.24943711653270481</v>
      </c>
      <c r="D19" s="9">
        <f>[2]SATISFAÇÃO!C4</f>
        <v>0.43704781932197906</v>
      </c>
      <c r="E19" s="9">
        <f>[2]SATISFAÇÃO!D4</f>
        <v>0.19199315604252579</v>
      </c>
      <c r="F19" s="9">
        <f>[2]SATISFAÇÃO!E4</f>
        <v>2.8302885839650554E-2</v>
      </c>
      <c r="G19" s="10">
        <f>[2]SATISFAÇÃO!F4</f>
        <v>9.3219022263139897E-2</v>
      </c>
    </row>
    <row r="20" spans="2:7" ht="15.75" thickBot="1" x14ac:dyDescent="0.3">
      <c r="C20" s="11">
        <v>14.192337185805727</v>
      </c>
      <c r="D20" s="11">
        <v>48.896155683399812</v>
      </c>
      <c r="E20" s="11">
        <v>19.59577971447181</v>
      </c>
      <c r="F20" s="11">
        <v>17.07237070151313</v>
      </c>
      <c r="G20" s="11">
        <v>3.9587600008225952</v>
      </c>
    </row>
    <row r="21" spans="2:7" ht="19.5" thickBot="1" x14ac:dyDescent="0.3">
      <c r="B21" s="65" t="s">
        <v>9</v>
      </c>
      <c r="C21" s="66"/>
      <c r="D21" s="66"/>
      <c r="E21" s="66"/>
      <c r="F21" s="66"/>
      <c r="G21" s="67"/>
    </row>
    <row r="22" spans="2:7" ht="16.5" thickBot="1" x14ac:dyDescent="0.3">
      <c r="B22" s="79" t="s">
        <v>5</v>
      </c>
      <c r="C22" s="80"/>
      <c r="D22" s="80"/>
      <c r="E22" s="80"/>
      <c r="F22" s="80"/>
      <c r="G22" s="81"/>
    </row>
    <row r="23" spans="2:7" ht="15.75" x14ac:dyDescent="0.25">
      <c r="B23" s="4" t="s">
        <v>6</v>
      </c>
      <c r="C23" s="5" t="s">
        <v>1</v>
      </c>
      <c r="D23" s="5" t="s">
        <v>2</v>
      </c>
      <c r="E23" s="5" t="s">
        <v>3</v>
      </c>
      <c r="F23" s="5" t="s">
        <v>0</v>
      </c>
      <c r="G23" s="6" t="s">
        <v>4</v>
      </c>
    </row>
    <row r="24" spans="2:7" ht="15" x14ac:dyDescent="0.25">
      <c r="B24" s="2">
        <v>2016</v>
      </c>
      <c r="C24" s="7">
        <f>C26/100</f>
        <v>0.11487600405180486</v>
      </c>
      <c r="D24" s="7">
        <f t="shared" ref="D24:E24" si="2">D26/100</f>
        <v>0.45589741992722488</v>
      </c>
      <c r="E24" s="7">
        <f t="shared" si="2"/>
        <v>0.2356780627812132</v>
      </c>
      <c r="F24" s="7">
        <f>G26/100</f>
        <v>4.8613458110124144E-2</v>
      </c>
      <c r="G24" s="8">
        <f>F26/100</f>
        <v>0.14834089081204047</v>
      </c>
    </row>
    <row r="25" spans="2:7" ht="15.75" thickBot="1" x14ac:dyDescent="0.3">
      <c r="B25" s="3">
        <v>2017</v>
      </c>
      <c r="C25" s="9">
        <f>[3]SATISFAÇÃO!B4</f>
        <v>0.1868269184621042</v>
      </c>
      <c r="D25" s="9">
        <f>[3]SATISFAÇÃO!C4</f>
        <v>0.47080862125662737</v>
      </c>
      <c r="E25" s="9">
        <f>[3]SATISFAÇÃO!D4</f>
        <v>0.18913357102729944</v>
      </c>
      <c r="F25" s="9">
        <f>[3]SATISFAÇÃO!E4</f>
        <v>3.706415754953734E-2</v>
      </c>
      <c r="G25" s="10">
        <f>[3]SATISFAÇÃO!F4</f>
        <v>0.11427103710687365</v>
      </c>
    </row>
    <row r="26" spans="2:7" ht="15.75" thickBot="1" x14ac:dyDescent="0.3">
      <c r="C26" s="11">
        <v>11.487600405180485</v>
      </c>
      <c r="D26" s="11">
        <v>45.589741992722487</v>
      </c>
      <c r="E26" s="11">
        <v>23.567806278121321</v>
      </c>
      <c r="F26" s="11">
        <v>14.834089081204047</v>
      </c>
      <c r="G26" s="11">
        <v>4.8613458110124146</v>
      </c>
    </row>
    <row r="27" spans="2:7" ht="19.5" thickBot="1" x14ac:dyDescent="0.3">
      <c r="B27" s="65" t="s">
        <v>10</v>
      </c>
      <c r="C27" s="66"/>
      <c r="D27" s="66"/>
      <c r="E27" s="66"/>
      <c r="F27" s="66"/>
      <c r="G27" s="67"/>
    </row>
    <row r="28" spans="2:7" ht="16.5" thickBot="1" x14ac:dyDescent="0.3">
      <c r="B28" s="79" t="s">
        <v>5</v>
      </c>
      <c r="C28" s="80"/>
      <c r="D28" s="80"/>
      <c r="E28" s="80"/>
      <c r="F28" s="80"/>
      <c r="G28" s="81"/>
    </row>
    <row r="29" spans="2:7" ht="15" customHeight="1" x14ac:dyDescent="0.25">
      <c r="B29" s="4" t="s">
        <v>6</v>
      </c>
      <c r="C29" s="5" t="s">
        <v>1</v>
      </c>
      <c r="D29" s="5" t="s">
        <v>2</v>
      </c>
      <c r="E29" s="5" t="s">
        <v>3</v>
      </c>
      <c r="F29" s="5" t="s">
        <v>0</v>
      </c>
      <c r="G29" s="6" t="s">
        <v>4</v>
      </c>
    </row>
    <row r="30" spans="2:7" ht="15" x14ac:dyDescent="0.25">
      <c r="B30" s="2">
        <v>2016</v>
      </c>
      <c r="C30" s="7" t="s">
        <v>11</v>
      </c>
      <c r="D30" s="7" t="s">
        <v>11</v>
      </c>
      <c r="E30" s="7" t="s">
        <v>11</v>
      </c>
      <c r="F30" s="7" t="s">
        <v>11</v>
      </c>
      <c r="G30" s="8" t="s">
        <v>11</v>
      </c>
    </row>
    <row r="31" spans="2:7" ht="15.75" thickBot="1" x14ac:dyDescent="0.3">
      <c r="B31" s="3">
        <v>2017</v>
      </c>
      <c r="C31" s="9">
        <f>[5]SATISFAÇÃO!B4</f>
        <v>0.21209575193907435</v>
      </c>
      <c r="D31" s="9">
        <f>[5]SATISFAÇÃO!C4</f>
        <v>0.38817320741162487</v>
      </c>
      <c r="E31" s="9">
        <f>[5]SATISFAÇÃO!D4</f>
        <v>0.15933445024520645</v>
      </c>
      <c r="F31" s="9">
        <f>[5]SATISFAÇÃO!E4</f>
        <v>4.5511961930447188E-2</v>
      </c>
      <c r="G31" s="10">
        <f>[5]SATISFAÇÃO!F4</f>
        <v>0.19404287763189629</v>
      </c>
    </row>
    <row r="32" spans="2:7" ht="15.75" thickBot="1" x14ac:dyDescent="0.3">
      <c r="C32" s="11">
        <v>11.487600405180485</v>
      </c>
      <c r="D32" s="11">
        <v>45.589741992722487</v>
      </c>
      <c r="E32" s="11">
        <v>23.567806278121321</v>
      </c>
      <c r="F32" s="11">
        <v>14.834089081204047</v>
      </c>
      <c r="G32" s="11">
        <v>4.8613458110124146</v>
      </c>
    </row>
    <row r="33" spans="2:7" ht="15" customHeight="1" thickBot="1" x14ac:dyDescent="0.3">
      <c r="B33" s="65" t="s">
        <v>12</v>
      </c>
      <c r="C33" s="66"/>
      <c r="D33" s="66"/>
      <c r="E33" s="66"/>
      <c r="F33" s="66"/>
      <c r="G33" s="67"/>
    </row>
    <row r="34" spans="2:7" ht="16.5" thickBot="1" x14ac:dyDescent="0.3">
      <c r="B34" s="79" t="s">
        <v>5</v>
      </c>
      <c r="C34" s="80"/>
      <c r="D34" s="80"/>
      <c r="E34" s="80"/>
      <c r="F34" s="80"/>
      <c r="G34" s="81"/>
    </row>
    <row r="35" spans="2:7" ht="15.75" x14ac:dyDescent="0.25">
      <c r="B35" s="4" t="s">
        <v>6</v>
      </c>
      <c r="C35" s="5" t="s">
        <v>1</v>
      </c>
      <c r="D35" s="5" t="s">
        <v>2</v>
      </c>
      <c r="E35" s="5" t="s">
        <v>3</v>
      </c>
      <c r="F35" s="5" t="s">
        <v>0</v>
      </c>
      <c r="G35" s="6" t="s">
        <v>4</v>
      </c>
    </row>
    <row r="36" spans="2:7" ht="15" x14ac:dyDescent="0.25">
      <c r="B36" s="2">
        <v>2016</v>
      </c>
      <c r="C36" s="7" t="s">
        <v>11</v>
      </c>
      <c r="D36" s="7" t="s">
        <v>11</v>
      </c>
      <c r="E36" s="7" t="s">
        <v>11</v>
      </c>
      <c r="F36" s="7" t="s">
        <v>11</v>
      </c>
      <c r="G36" s="8" t="s">
        <v>11</v>
      </c>
    </row>
    <row r="37" spans="2:7" ht="15.75" thickBot="1" x14ac:dyDescent="0.3">
      <c r="B37" s="3">
        <v>2017</v>
      </c>
      <c r="C37" s="9">
        <f>[9]SATISFAÇÃO!B4</f>
        <v>0.12099537037037036</v>
      </c>
      <c r="D37" s="9">
        <f>[9]SATISFAÇÃO!C4</f>
        <v>0.48594907407407406</v>
      </c>
      <c r="E37" s="9">
        <f>[9]SATISFAÇÃO!D4</f>
        <v>0.14387599206349205</v>
      </c>
      <c r="F37" s="9">
        <f>[9]SATISFAÇÃO!E4</f>
        <v>0.11717526455026456</v>
      </c>
      <c r="G37" s="9">
        <f>[9]SATISFAÇÃO!F4</f>
        <v>0.12605191798941798</v>
      </c>
    </row>
    <row r="38" spans="2:7" ht="15.75" thickBot="1" x14ac:dyDescent="0.3">
      <c r="C38" s="11">
        <v>11.487600405180485</v>
      </c>
      <c r="D38" s="11">
        <v>45.589741992722487</v>
      </c>
      <c r="E38" s="11">
        <v>23.567806278121321</v>
      </c>
      <c r="F38" s="11">
        <v>14.834089081204047</v>
      </c>
      <c r="G38" s="11">
        <v>4.8613458110124146</v>
      </c>
    </row>
    <row r="39" spans="2:7" ht="19.5" thickBot="1" x14ac:dyDescent="0.3">
      <c r="B39" s="65" t="s">
        <v>13</v>
      </c>
      <c r="C39" s="66"/>
      <c r="D39" s="66"/>
      <c r="E39" s="66"/>
      <c r="F39" s="66"/>
      <c r="G39" s="67"/>
    </row>
    <row r="40" spans="2:7" ht="16.5" thickBot="1" x14ac:dyDescent="0.3">
      <c r="B40" s="79" t="s">
        <v>5</v>
      </c>
      <c r="C40" s="80"/>
      <c r="D40" s="80"/>
      <c r="E40" s="80"/>
      <c r="F40" s="80"/>
      <c r="G40" s="81"/>
    </row>
    <row r="41" spans="2:7" ht="15.75" x14ac:dyDescent="0.25">
      <c r="B41" s="4" t="s">
        <v>6</v>
      </c>
      <c r="C41" s="5" t="s">
        <v>1</v>
      </c>
      <c r="D41" s="5" t="s">
        <v>2</v>
      </c>
      <c r="E41" s="5" t="s">
        <v>3</v>
      </c>
      <c r="F41" s="5" t="s">
        <v>0</v>
      </c>
      <c r="G41" s="6" t="s">
        <v>4</v>
      </c>
    </row>
    <row r="42" spans="2:7" ht="15" x14ac:dyDescent="0.25">
      <c r="B42" s="2">
        <v>2016</v>
      </c>
      <c r="C42" s="7">
        <f>C44/100</f>
        <v>0.13456831568740146</v>
      </c>
      <c r="D42" s="7">
        <f t="shared" ref="D42:E42" si="3">D44/100</f>
        <v>0.48066766276948414</v>
      </c>
      <c r="E42" s="7">
        <f t="shared" si="3"/>
        <v>0.19076555497593856</v>
      </c>
      <c r="F42" s="7">
        <f>G44/100</f>
        <v>3.6753179327524331E-2</v>
      </c>
      <c r="G42" s="8">
        <f>F44/100</f>
        <v>0.15699115957474521</v>
      </c>
    </row>
    <row r="43" spans="2:7" ht="15.75" thickBot="1" x14ac:dyDescent="0.3">
      <c r="B43" s="3">
        <v>2017</v>
      </c>
      <c r="C43" s="9">
        <f>[4]SATISFAÇÃO!B4</f>
        <v>0.12130369897089188</v>
      </c>
      <c r="D43" s="9">
        <f>[4]SATISFAÇÃO!C4</f>
        <v>0.45787516680609341</v>
      </c>
      <c r="E43" s="9">
        <f>[4]SATISFAÇÃO!D4</f>
        <v>0.20569031956772302</v>
      </c>
      <c r="F43" s="9">
        <f>[4]SATISFAÇÃO!E4</f>
        <v>4.2315407535022831E-2</v>
      </c>
      <c r="G43" s="10">
        <f>[4]SATISFAÇÃO!F4</f>
        <v>0.16890419303753787</v>
      </c>
    </row>
    <row r="44" spans="2:7" ht="15.75" thickBot="1" x14ac:dyDescent="0.3">
      <c r="C44" s="11">
        <v>13.456831568740146</v>
      </c>
      <c r="D44" s="11">
        <v>48.066766276948414</v>
      </c>
      <c r="E44" s="11">
        <v>19.076555497593855</v>
      </c>
      <c r="F44" s="11">
        <v>15.699115957474522</v>
      </c>
      <c r="G44" s="11">
        <v>3.6753179327524328</v>
      </c>
    </row>
    <row r="45" spans="2:7" ht="19.5" thickBot="1" x14ac:dyDescent="0.3">
      <c r="B45" s="65" t="s">
        <v>14</v>
      </c>
      <c r="C45" s="66"/>
      <c r="D45" s="66"/>
      <c r="E45" s="66"/>
      <c r="F45" s="66"/>
      <c r="G45" s="67"/>
    </row>
    <row r="46" spans="2:7" ht="16.5" thickBot="1" x14ac:dyDescent="0.3">
      <c r="B46" s="79" t="s">
        <v>5</v>
      </c>
      <c r="C46" s="80"/>
      <c r="D46" s="80"/>
      <c r="E46" s="80"/>
      <c r="F46" s="80"/>
      <c r="G46" s="81"/>
    </row>
    <row r="47" spans="2:7" ht="15.75" x14ac:dyDescent="0.25">
      <c r="B47" s="4" t="s">
        <v>6</v>
      </c>
      <c r="C47" s="5" t="s">
        <v>1</v>
      </c>
      <c r="D47" s="5" t="s">
        <v>2</v>
      </c>
      <c r="E47" s="5" t="s">
        <v>3</v>
      </c>
      <c r="F47" s="5" t="s">
        <v>0</v>
      </c>
      <c r="G47" s="6" t="s">
        <v>4</v>
      </c>
    </row>
    <row r="48" spans="2:7" ht="15" x14ac:dyDescent="0.25">
      <c r="B48" s="2">
        <v>2016</v>
      </c>
      <c r="C48" s="7">
        <f>C50/100</f>
        <v>0.15653214313586281</v>
      </c>
      <c r="D48" s="7">
        <f t="shared" ref="D48:E48" si="4">D50/100</f>
        <v>0.42981070916627767</v>
      </c>
      <c r="E48" s="7">
        <f t="shared" si="4"/>
        <v>0.18181344329245491</v>
      </c>
      <c r="F48" s="7">
        <f>G50/100</f>
        <v>4.9875439035871813E-2</v>
      </c>
      <c r="G48" s="8">
        <f>F50/100</f>
        <v>0.17492677153645139</v>
      </c>
    </row>
    <row r="49" spans="2:7" ht="15.75" thickBot="1" x14ac:dyDescent="0.3">
      <c r="B49" s="3">
        <v>2017</v>
      </c>
      <c r="C49" s="9">
        <f>[6]SATISFAÇÃO!B4</f>
        <v>0.15727694239572779</v>
      </c>
      <c r="D49" s="9">
        <f>[6]SATISFAÇÃO!C4</f>
        <v>0.40713718978049535</v>
      </c>
      <c r="E49" s="9">
        <f>[6]SATISFAÇÃO!D4</f>
        <v>0.24482983984829584</v>
      </c>
      <c r="F49" s="9">
        <f>[6]SATISFAÇÃO!E4</f>
        <v>7.1703461602622823E-2</v>
      </c>
      <c r="G49" s="10">
        <f>[6]SATISFAÇÃO!F4</f>
        <v>0.11699710181739374</v>
      </c>
    </row>
    <row r="50" spans="2:7" ht="15.75" thickBot="1" x14ac:dyDescent="0.3">
      <c r="C50" s="11">
        <v>15.653214313586281</v>
      </c>
      <c r="D50" s="11">
        <v>42.981070916627765</v>
      </c>
      <c r="E50" s="11">
        <v>18.181344329245491</v>
      </c>
      <c r="F50" s="11">
        <v>17.49267715364514</v>
      </c>
      <c r="G50" s="11">
        <v>4.9875439035871816</v>
      </c>
    </row>
    <row r="51" spans="2:7" ht="19.5" thickBot="1" x14ac:dyDescent="0.3">
      <c r="B51" s="65" t="s">
        <v>15</v>
      </c>
      <c r="C51" s="66"/>
      <c r="D51" s="66"/>
      <c r="E51" s="66"/>
      <c r="F51" s="66"/>
      <c r="G51" s="67"/>
    </row>
    <row r="52" spans="2:7" ht="16.5" thickBot="1" x14ac:dyDescent="0.3">
      <c r="B52" s="79" t="s">
        <v>5</v>
      </c>
      <c r="C52" s="80"/>
      <c r="D52" s="80"/>
      <c r="E52" s="80"/>
      <c r="F52" s="80"/>
      <c r="G52" s="81"/>
    </row>
    <row r="53" spans="2:7" ht="14.25" customHeight="1" x14ac:dyDescent="0.25">
      <c r="B53" s="4" t="s">
        <v>6</v>
      </c>
      <c r="C53" s="5" t="s">
        <v>1</v>
      </c>
      <c r="D53" s="5" t="s">
        <v>2</v>
      </c>
      <c r="E53" s="5" t="s">
        <v>3</v>
      </c>
      <c r="F53" s="5" t="s">
        <v>0</v>
      </c>
      <c r="G53" s="6" t="s">
        <v>4</v>
      </c>
    </row>
    <row r="54" spans="2:7" ht="15" x14ac:dyDescent="0.25">
      <c r="B54" s="2">
        <v>2016</v>
      </c>
      <c r="C54" s="7">
        <f>C56/100</f>
        <v>0.16881546270550554</v>
      </c>
      <c r="D54" s="7">
        <f t="shared" ref="D54:E54" si="5">D56/100</f>
        <v>0.44935643002592912</v>
      </c>
      <c r="E54" s="7">
        <f t="shared" si="5"/>
        <v>0.1493064549245518</v>
      </c>
      <c r="F54" s="7">
        <f>G56/100</f>
        <v>4.1050888128794975E-2</v>
      </c>
      <c r="G54" s="8">
        <f>F56/100</f>
        <v>0.17948412424257157</v>
      </c>
    </row>
    <row r="55" spans="2:7" ht="15" customHeight="1" thickBot="1" x14ac:dyDescent="0.3">
      <c r="B55" s="3">
        <v>2017</v>
      </c>
      <c r="C55" s="9">
        <f>[7]SATISFAÇÃO!B4</f>
        <v>0.24268906041967542</v>
      </c>
      <c r="D55" s="9">
        <f>[7]SATISFAÇÃO!C4</f>
        <v>0.41012536928312332</v>
      </c>
      <c r="E55" s="9">
        <f>[7]SATISFAÇÃO!D4</f>
        <v>0.2002886862345418</v>
      </c>
      <c r="F55" s="9">
        <f>[7]SATISFAÇÃO!E4</f>
        <v>2.7522144250085423E-2</v>
      </c>
      <c r="G55" s="10">
        <f>[7]SATISFAÇÃO!F4</f>
        <v>0.11937473981257403</v>
      </c>
    </row>
    <row r="56" spans="2:7" ht="15" customHeight="1" thickBot="1" x14ac:dyDescent="0.3">
      <c r="B56" s="16"/>
      <c r="C56" s="17">
        <v>16.881546270550555</v>
      </c>
      <c r="D56" s="17">
        <v>44.935643002592911</v>
      </c>
      <c r="E56" s="17">
        <v>14.930645492455179</v>
      </c>
      <c r="F56" s="17">
        <v>17.948412424257157</v>
      </c>
      <c r="G56" s="17">
        <v>4.1050888128794973</v>
      </c>
    </row>
    <row r="57" spans="2:7" ht="15" customHeight="1" thickBot="1" x14ac:dyDescent="0.3">
      <c r="B57" s="65" t="s">
        <v>16</v>
      </c>
      <c r="C57" s="66"/>
      <c r="D57" s="66"/>
      <c r="E57" s="66"/>
      <c r="F57" s="66"/>
      <c r="G57" s="67"/>
    </row>
    <row r="58" spans="2:7" ht="15" customHeight="1" thickBot="1" x14ac:dyDescent="0.3">
      <c r="B58" s="79" t="s">
        <v>5</v>
      </c>
      <c r="C58" s="80"/>
      <c r="D58" s="80"/>
      <c r="E58" s="80"/>
      <c r="F58" s="80"/>
      <c r="G58" s="81"/>
    </row>
    <row r="59" spans="2:7" ht="15" customHeight="1" x14ac:dyDescent="0.25">
      <c r="B59" s="4" t="s">
        <v>6</v>
      </c>
      <c r="C59" s="5" t="s">
        <v>1</v>
      </c>
      <c r="D59" s="5" t="s">
        <v>2</v>
      </c>
      <c r="E59" s="5" t="s">
        <v>3</v>
      </c>
      <c r="F59" s="5" t="s">
        <v>0</v>
      </c>
      <c r="G59" s="6" t="s">
        <v>4</v>
      </c>
    </row>
    <row r="60" spans="2:7" ht="15" customHeight="1" x14ac:dyDescent="0.25">
      <c r="B60" s="2">
        <v>2016</v>
      </c>
      <c r="C60" s="7">
        <f>C62/100</f>
        <v>0.17086848316350001</v>
      </c>
      <c r="D60" s="7">
        <f t="shared" ref="D60:E60" si="6">D62/100</f>
        <v>0.5268791927402845</v>
      </c>
      <c r="E60" s="7">
        <f t="shared" si="6"/>
        <v>0.13064901438967455</v>
      </c>
      <c r="F60" s="7">
        <f>G62/100</f>
        <v>2.2818050020306659E-2</v>
      </c>
      <c r="G60" s="8">
        <f>F62/100</f>
        <v>0.15763427510576253</v>
      </c>
    </row>
    <row r="61" spans="2:7" ht="15" customHeight="1" thickBot="1" x14ac:dyDescent="0.3">
      <c r="B61" s="3">
        <v>2017</v>
      </c>
      <c r="C61" s="9">
        <f>[8]SATISFAÇÃO!B4</f>
        <v>0.15840122675979276</v>
      </c>
      <c r="D61" s="9">
        <f>[8]SATISFAÇÃO!C4</f>
        <v>0.49518166398580066</v>
      </c>
      <c r="E61" s="9">
        <f>[8]SATISFAÇÃO!D4</f>
        <v>0.17983653426699706</v>
      </c>
      <c r="F61" s="9">
        <f>[8]SATISFAÇÃO!E4</f>
        <v>3.808442280748759E-2</v>
      </c>
      <c r="G61" s="10">
        <f>[8]SATISFAÇÃO!F4</f>
        <v>0.12573081767545688</v>
      </c>
    </row>
    <row r="62" spans="2:7" ht="15" customHeight="1" thickBot="1" x14ac:dyDescent="0.3">
      <c r="B62" s="16"/>
      <c r="C62" s="17">
        <v>17.08684831635</v>
      </c>
      <c r="D62" s="17">
        <v>52.687919274028445</v>
      </c>
      <c r="E62" s="17">
        <v>13.064901438967455</v>
      </c>
      <c r="F62" s="17">
        <v>15.763427510576252</v>
      </c>
      <c r="G62" s="17">
        <v>2.2818050020306657</v>
      </c>
    </row>
    <row r="63" spans="2:7" ht="15" customHeight="1" x14ac:dyDescent="0.25">
      <c r="B63" s="68" t="s">
        <v>17</v>
      </c>
      <c r="C63" s="69"/>
      <c r="D63" s="69"/>
      <c r="E63" s="69"/>
      <c r="F63" s="69"/>
      <c r="G63" s="70"/>
    </row>
    <row r="64" spans="2:7" ht="15" customHeight="1" x14ac:dyDescent="0.25">
      <c r="B64" s="71" t="s">
        <v>5</v>
      </c>
      <c r="C64" s="72"/>
      <c r="D64" s="72"/>
      <c r="E64" s="72"/>
      <c r="F64" s="72"/>
      <c r="G64" s="73"/>
    </row>
    <row r="65" spans="2:7" ht="15" customHeight="1" x14ac:dyDescent="0.25">
      <c r="B65" s="14" t="s">
        <v>6</v>
      </c>
      <c r="C65" s="13" t="s">
        <v>1</v>
      </c>
      <c r="D65" s="13" t="s">
        <v>2</v>
      </c>
      <c r="E65" s="13" t="s">
        <v>3</v>
      </c>
      <c r="F65" s="13" t="s">
        <v>0</v>
      </c>
      <c r="G65" s="15" t="s">
        <v>4</v>
      </c>
    </row>
    <row r="66" spans="2:7" ht="15" customHeight="1" x14ac:dyDescent="0.25">
      <c r="B66" s="2">
        <v>2016</v>
      </c>
      <c r="C66" s="7" t="s">
        <v>11</v>
      </c>
      <c r="D66" s="7" t="s">
        <v>11</v>
      </c>
      <c r="E66" s="7" t="s">
        <v>11</v>
      </c>
      <c r="F66" s="7" t="s">
        <v>11</v>
      </c>
      <c r="G66" s="8" t="s">
        <v>11</v>
      </c>
    </row>
    <row r="67" spans="2:7" ht="15" customHeight="1" thickBot="1" x14ac:dyDescent="0.3">
      <c r="B67" s="3">
        <v>2017</v>
      </c>
      <c r="C67" s="9">
        <f>[10]SATISFAÇÃO!B4</f>
        <v>0.18686644558635568</v>
      </c>
      <c r="D67" s="9">
        <f>[10]SATISFAÇÃO!C4</f>
        <v>0.50108155507810059</v>
      </c>
      <c r="E67" s="9">
        <f>[10]SATISFAÇÃO!D4</f>
        <v>0.17423572167412385</v>
      </c>
      <c r="F67" s="9">
        <f>[10]SATISFAÇÃO!E4</f>
        <v>1.9680194745068741E-2</v>
      </c>
      <c r="G67" s="10">
        <f>[10]SATISFAÇÃO!F4</f>
        <v>0.1153147822384355</v>
      </c>
    </row>
    <row r="68" spans="2:7" ht="15" customHeight="1" x14ac:dyDescent="0.25">
      <c r="C68" s="12">
        <v>17.08684831635</v>
      </c>
      <c r="D68" s="12">
        <v>52.687919274028445</v>
      </c>
      <c r="E68" s="12">
        <v>13.064901438967455</v>
      </c>
      <c r="F68" s="12">
        <v>15.763427510576252</v>
      </c>
      <c r="G68" s="12">
        <v>2.2818050020306657</v>
      </c>
    </row>
    <row r="69" spans="2:7" ht="15" hidden="1" customHeight="1" x14ac:dyDescent="0.25"/>
    <row r="70" spans="2:7" ht="15" hidden="1" customHeight="1" x14ac:dyDescent="0.25"/>
    <row r="71" spans="2:7" ht="15" hidden="1" customHeight="1" x14ac:dyDescent="0.25"/>
    <row r="72" spans="2:7" ht="15" hidden="1" customHeight="1" x14ac:dyDescent="0.25"/>
    <row r="73" spans="2:7" ht="15" hidden="1" customHeight="1" x14ac:dyDescent="0.25"/>
    <row r="74" spans="2:7" ht="15" hidden="1" customHeight="1" x14ac:dyDescent="0.25"/>
    <row r="75" spans="2:7" ht="15" hidden="1" customHeight="1" x14ac:dyDescent="0.25"/>
    <row r="76" spans="2:7" ht="15" hidden="1" customHeight="1" x14ac:dyDescent="0.25"/>
    <row r="77" spans="2:7" ht="15" hidden="1" customHeight="1" x14ac:dyDescent="0.25"/>
    <row r="78" spans="2:7" ht="15" hidden="1" customHeight="1" x14ac:dyDescent="0.25"/>
    <row r="79" spans="2:7" ht="15" hidden="1" customHeight="1" x14ac:dyDescent="0.25"/>
    <row r="80" spans="2:7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</sheetData>
  <sheetProtection algorithmName="SHA-512" hashValue="6ZZ4lCfWfkjSrWb6GFWT4RwS74ajk/72fO1ZI1+9L3xhuE8B7aRmdG2gtxV1XnmO4AKmluJMJENFghhKQoq1Ug==" saltValue="NmYs/MhDAkS4NoQctk5mkQ==" spinCount="100000" sheet="1" objects="1" scenarios="1"/>
  <mergeCells count="23">
    <mergeCell ref="B1:G1"/>
    <mergeCell ref="B52:G52"/>
    <mergeCell ref="B57:G57"/>
    <mergeCell ref="B58:G58"/>
    <mergeCell ref="B40:G40"/>
    <mergeCell ref="B45:G45"/>
    <mergeCell ref="B46:G46"/>
    <mergeCell ref="B63:G63"/>
    <mergeCell ref="B64:G64"/>
    <mergeCell ref="B22:G22"/>
    <mergeCell ref="B4:G4"/>
    <mergeCell ref="B3:G3"/>
    <mergeCell ref="B9:G9"/>
    <mergeCell ref="B10:G10"/>
    <mergeCell ref="B15:G15"/>
    <mergeCell ref="B16:G16"/>
    <mergeCell ref="B21:G21"/>
    <mergeCell ref="B27:G27"/>
    <mergeCell ref="B28:G28"/>
    <mergeCell ref="B33:G33"/>
    <mergeCell ref="B34:G34"/>
    <mergeCell ref="B39:G39"/>
    <mergeCell ref="B51:G51"/>
  </mergeCells>
  <conditionalFormatting sqref="C13:D13">
    <cfRule type="cellIs" dxfId="423" priority="55" operator="lessThan">
      <formula>C12</formula>
    </cfRule>
    <cfRule type="cellIs" dxfId="422" priority="56" operator="greaterThan">
      <formula>C12</formula>
    </cfRule>
  </conditionalFormatting>
  <conditionalFormatting sqref="E13:G13">
    <cfRule type="cellIs" dxfId="421" priority="51" operator="greaterThan">
      <formula>E12</formula>
    </cfRule>
    <cfRule type="cellIs" dxfId="420" priority="52" operator="lessThan">
      <formula>E12</formula>
    </cfRule>
  </conditionalFormatting>
  <conditionalFormatting sqref="C19:D19">
    <cfRule type="cellIs" dxfId="419" priority="41" operator="lessThan">
      <formula>C18</formula>
    </cfRule>
    <cfRule type="cellIs" dxfId="418" priority="42" operator="greaterThan">
      <formula>C18</formula>
    </cfRule>
  </conditionalFormatting>
  <conditionalFormatting sqref="E19:G19">
    <cfRule type="cellIs" dxfId="417" priority="39" operator="greaterThan">
      <formula>E18</formula>
    </cfRule>
    <cfRule type="cellIs" dxfId="416" priority="40" operator="lessThan">
      <formula>E18</formula>
    </cfRule>
  </conditionalFormatting>
  <conditionalFormatting sqref="C25:D25">
    <cfRule type="cellIs" dxfId="415" priority="33" operator="lessThan">
      <formula>C24</formula>
    </cfRule>
    <cfRule type="cellIs" dxfId="414" priority="34" operator="greaterThan">
      <formula>C24</formula>
    </cfRule>
  </conditionalFormatting>
  <conditionalFormatting sqref="E25:G25">
    <cfRule type="cellIs" dxfId="413" priority="31" operator="greaterThan">
      <formula>E24</formula>
    </cfRule>
    <cfRule type="cellIs" dxfId="412" priority="32" operator="lessThan">
      <formula>E24</formula>
    </cfRule>
  </conditionalFormatting>
  <conditionalFormatting sqref="C43:D43">
    <cfRule type="cellIs" dxfId="411" priority="25" operator="lessThan">
      <formula>C42</formula>
    </cfRule>
    <cfRule type="cellIs" dxfId="410" priority="26" operator="greaterThan">
      <formula>C42</formula>
    </cfRule>
  </conditionalFormatting>
  <conditionalFormatting sqref="E43:G43">
    <cfRule type="cellIs" dxfId="409" priority="23" operator="greaterThan">
      <formula>E42</formula>
    </cfRule>
    <cfRule type="cellIs" dxfId="408" priority="24" operator="lessThan">
      <formula>E42</formula>
    </cfRule>
  </conditionalFormatting>
  <conditionalFormatting sqref="C49:D49">
    <cfRule type="cellIs" dxfId="407" priority="21" operator="lessThan">
      <formula>C48</formula>
    </cfRule>
    <cfRule type="cellIs" dxfId="406" priority="22" operator="greaterThan">
      <formula>C48</formula>
    </cfRule>
  </conditionalFormatting>
  <conditionalFormatting sqref="E49:G49">
    <cfRule type="cellIs" dxfId="405" priority="19" operator="greaterThan">
      <formula>E48</formula>
    </cfRule>
    <cfRule type="cellIs" dxfId="404" priority="20" operator="lessThan">
      <formula>E48</formula>
    </cfRule>
  </conditionalFormatting>
  <conditionalFormatting sqref="C55:D55">
    <cfRule type="cellIs" dxfId="403" priority="17" operator="lessThan">
      <formula>C54</formula>
    </cfRule>
    <cfRule type="cellIs" dxfId="402" priority="18" operator="greaterThan">
      <formula>C54</formula>
    </cfRule>
  </conditionalFormatting>
  <conditionalFormatting sqref="E55:G55">
    <cfRule type="cellIs" dxfId="401" priority="15" operator="greaterThan">
      <formula>E54</formula>
    </cfRule>
    <cfRule type="cellIs" dxfId="400" priority="16" operator="lessThan">
      <formula>E54</formula>
    </cfRule>
  </conditionalFormatting>
  <conditionalFormatting sqref="C61:D61">
    <cfRule type="cellIs" dxfId="399" priority="13" operator="lessThan">
      <formula>C60</formula>
    </cfRule>
    <cfRule type="cellIs" dxfId="398" priority="14" operator="greaterThan">
      <formula>C60</formula>
    </cfRule>
  </conditionalFormatting>
  <conditionalFormatting sqref="E61:G61">
    <cfRule type="cellIs" dxfId="397" priority="11" operator="greaterThan">
      <formula>E60</formula>
    </cfRule>
    <cfRule type="cellIs" dxfId="396" priority="12" operator="lessThan">
      <formula>E60</formula>
    </cfRule>
  </conditionalFormatting>
  <conditionalFormatting sqref="C7:D7">
    <cfRule type="cellIs" dxfId="395" priority="5" operator="lessThan">
      <formula>C6</formula>
    </cfRule>
    <cfRule type="cellIs" dxfId="394" priority="6" operator="greaterThan">
      <formula>C6</formula>
    </cfRule>
  </conditionalFormatting>
  <conditionalFormatting sqref="E7:G7">
    <cfRule type="cellIs" dxfId="393" priority="1" operator="greaterThan">
      <formula>E6</formula>
    </cfRule>
    <cfRule type="cellIs" dxfId="392" priority="2" operator="lessThan">
      <formula>E6</formula>
    </cfRule>
  </conditionalFormatting>
  <pageMargins left="0.51181102362204722" right="0.51181102362204722" top="0.78740157480314965" bottom="0.78740157480314965" header="0.31496062992125984" footer="0.31496062992125984"/>
  <pageSetup scale="87" fitToHeight="0" orientation="portrait" r:id="rId1"/>
  <rowBreaks count="1" manualBreakCount="1">
    <brk id="4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51"/>
  <sheetViews>
    <sheetView showGridLines="0" zoomScale="87" zoomScaleNormal="87" zoomScaleSheetLayoutView="91" workbookViewId="0">
      <selection activeCell="B20" sqref="B20:G20"/>
    </sheetView>
  </sheetViews>
  <sheetFormatPr defaultColWidth="0" defaultRowHeight="0" customHeight="1" zeroHeight="1" x14ac:dyDescent="0.25"/>
  <cols>
    <col min="1" max="1" width="3.5703125" style="1" customWidth="1"/>
    <col min="2" max="2" width="23.5703125" style="1" customWidth="1"/>
    <col min="3" max="6" width="15" style="1" customWidth="1"/>
    <col min="7" max="7" width="22.42578125" style="1" bestFit="1" customWidth="1"/>
    <col min="8" max="8" width="3.5703125" style="1" customWidth="1"/>
    <col min="9" max="37" width="0" style="1" hidden="1"/>
    <col min="38" max="16350" width="9.140625" style="1" hidden="1"/>
    <col min="16351" max="16384" width="12.85546875" style="1" hidden="1"/>
  </cols>
  <sheetData>
    <row r="1" spans="2:7" ht="19.5" thickBot="1" x14ac:dyDescent="0.3">
      <c r="B1" s="65" t="s">
        <v>29</v>
      </c>
      <c r="C1" s="66"/>
      <c r="D1" s="66"/>
      <c r="E1" s="66"/>
      <c r="F1" s="66"/>
      <c r="G1" s="67"/>
    </row>
    <row r="2" spans="2:7" ht="15.75" thickBot="1" x14ac:dyDescent="0.3"/>
    <row r="3" spans="2:7" ht="18.75" x14ac:dyDescent="0.25">
      <c r="B3" s="82" t="s">
        <v>31</v>
      </c>
      <c r="C3" s="83"/>
      <c r="D3" s="83"/>
      <c r="E3" s="83"/>
      <c r="F3" s="83"/>
      <c r="G3" s="84"/>
    </row>
    <row r="4" spans="2:7" ht="15" customHeight="1" x14ac:dyDescent="0.25">
      <c r="B4" s="14"/>
      <c r="C4" s="13" t="s">
        <v>1</v>
      </c>
      <c r="D4" s="13" t="s">
        <v>2</v>
      </c>
      <c r="E4" s="13" t="s">
        <v>3</v>
      </c>
      <c r="F4" s="13" t="s">
        <v>0</v>
      </c>
      <c r="G4" s="15" t="s">
        <v>4</v>
      </c>
    </row>
    <row r="5" spans="2:7" ht="15" customHeight="1" x14ac:dyDescent="0.25">
      <c r="B5" s="19" t="s">
        <v>32</v>
      </c>
      <c r="C5" s="20">
        <f>22.1835153458475/100</f>
        <v>0.22183515345847499</v>
      </c>
      <c r="D5" s="20">
        <f>43.4072122615478/100</f>
        <v>0.43407212261547801</v>
      </c>
      <c r="E5" s="20">
        <f>14.2973387019694/100</f>
        <v>0.142973387019694</v>
      </c>
      <c r="F5" s="20">
        <f>3.5481959724777/100</f>
        <v>3.5481959724776996E-2</v>
      </c>
      <c r="G5" s="21">
        <f>16.3173984540763/100</f>
        <v>0.16317398454076301</v>
      </c>
    </row>
    <row r="6" spans="2:7" ht="15" customHeight="1" x14ac:dyDescent="0.25">
      <c r="B6" s="2"/>
      <c r="C6" s="24"/>
      <c r="D6" s="24"/>
      <c r="E6" s="24"/>
      <c r="F6" s="24"/>
      <c r="G6" s="25"/>
    </row>
    <row r="7" spans="2:7" ht="18.75" x14ac:dyDescent="0.25">
      <c r="B7" s="19" t="s">
        <v>33</v>
      </c>
      <c r="C7" s="20">
        <f>AVERAGE([1]SATISFAÇÃO!N4,[2]SATISFAÇÃO!N4,[3]SATISFAÇÃO!N4,[4]SATISFAÇÃO!N4,[5]SATISFAÇÃO!N4,[6]SATISFAÇÃO!N4,[7]SATISFAÇÃO!N4,[8]SATISFAÇÃO!N4)</f>
        <v>0.20316698441999237</v>
      </c>
      <c r="D7" s="20">
        <f>AVERAGE([1]SATISFAÇÃO!O4,[2]SATISFAÇÃO!O4,[3]SATISFAÇÃO!O4,[4]SATISFAÇÃO!O4,[5]SATISFAÇÃO!O4,[6]SATISFAÇÃO!O4,[7]SATISFAÇÃO!O4,[8]SATISFAÇÃO!O4)</f>
        <v>0.42626554871729139</v>
      </c>
      <c r="E7" s="20">
        <f>AVERAGE([1]SATISFAÇÃO!P4,[2]SATISFAÇÃO!P4,[3]SATISFAÇÃO!P4,[4]SATISFAÇÃO!P4,[5]SATISFAÇÃO!P4,[6]SATISFAÇÃO!P4,[7]SATISFAÇÃO!P4,[8]SATISFAÇÃO!P4)</f>
        <v>0.22419726906994653</v>
      </c>
      <c r="F7" s="20">
        <f>AVERAGE([1]SATISFAÇÃO!Q4,[2]SATISFAÇÃO!Q4,[3]SATISFAÇÃO!Q4,[4]SATISFAÇÃO!Q4,[5]SATISFAÇÃO!Q4,[6]SATISFAÇÃO!Q4,[7]SATISFAÇÃO!Q4,[8]SATISFAÇÃO!Q4)</f>
        <v>5.1311431193724034E-2</v>
      </c>
      <c r="G7" s="21">
        <f>AVERAGE([1]SATISFAÇÃO!R4,[2]SATISFAÇÃO!R4,[3]SATISFAÇÃO!R4,[4]SATISFAÇÃO!R4,[5]SATISFAÇÃO!R4,[6]SATISFAÇÃO!R4,[7]SATISFAÇÃO!R4,[8]SATISFAÇÃO!R4)</f>
        <v>9.249180185294234E-2</v>
      </c>
    </row>
    <row r="8" spans="2:7" ht="15" x14ac:dyDescent="0.25">
      <c r="B8" s="22" t="s">
        <v>20</v>
      </c>
      <c r="C8" s="7">
        <f>[1]SATISFAÇÃO!N4</f>
        <v>0.17111236360506379</v>
      </c>
      <c r="D8" s="7">
        <f>[1]SATISFAÇÃO!O4</f>
        <v>0.47896081349206349</v>
      </c>
      <c r="E8" s="7">
        <f>[1]SATISFAÇÃO!P4</f>
        <v>0.21602680916406236</v>
      </c>
      <c r="F8" s="7">
        <f>[1]SATISFAÇÃO!Q4</f>
        <v>5.9796731818422592E-2</v>
      </c>
      <c r="G8" s="8">
        <f>[1]SATISFAÇÃO!R4</f>
        <v>6.9034157496424595E-2</v>
      </c>
    </row>
    <row r="9" spans="2:7" ht="15" x14ac:dyDescent="0.25">
      <c r="B9" s="22" t="s">
        <v>27</v>
      </c>
      <c r="C9" s="7">
        <f>[2]SATISFAÇÃO!N4</f>
        <v>0.29307463369963366</v>
      </c>
      <c r="D9" s="7">
        <f>[2]SATISFAÇÃO!O4</f>
        <v>0.36174832112332117</v>
      </c>
      <c r="E9" s="7">
        <f>[2]SATISFAÇÃO!P4</f>
        <v>0.25014117826617827</v>
      </c>
      <c r="F9" s="7">
        <f>[2]SATISFAÇÃO!Q4</f>
        <v>2.1714743589743592E-2</v>
      </c>
      <c r="G9" s="8">
        <f>[2]SATISFAÇÃO!R4</f>
        <v>7.332112332112331E-2</v>
      </c>
    </row>
    <row r="10" spans="2:7" ht="15" x14ac:dyDescent="0.25">
      <c r="B10" s="22" t="s">
        <v>19</v>
      </c>
      <c r="C10" s="7">
        <f>[3]SATISFAÇÃO!N4</f>
        <v>0.15325461372235191</v>
      </c>
      <c r="D10" s="7">
        <f>[3]SATISFAÇÃO!O4</f>
        <v>0.45118588946460997</v>
      </c>
      <c r="E10" s="7">
        <f>[3]SATISFAÇÃO!P4</f>
        <v>0.23136717851391761</v>
      </c>
      <c r="F10" s="7">
        <f>[3]SATISFAÇÃO!Q4</f>
        <v>5.7309225853976076E-2</v>
      </c>
      <c r="G10" s="8">
        <f>[3]SATISFAÇÃO!R4</f>
        <v>0.10507149824224582</v>
      </c>
    </row>
    <row r="11" spans="2:7" ht="15" x14ac:dyDescent="0.25">
      <c r="B11" s="22" t="s">
        <v>21</v>
      </c>
      <c r="C11" s="7">
        <f>[5]SATISFAÇÃO!N4</f>
        <v>0.30576920684679304</v>
      </c>
      <c r="D11" s="7">
        <f>[5]SATISFAÇÃO!O4</f>
        <v>0.35018552159125016</v>
      </c>
      <c r="E11" s="7">
        <f>[5]SATISFAÇÃO!P4</f>
        <v>0.13190403558868519</v>
      </c>
      <c r="F11" s="7">
        <f>[5]SATISFAÇÃO!Q4</f>
        <v>5.1737791469437744E-2</v>
      </c>
      <c r="G11" s="8">
        <f>[5]SATISFAÇÃO!R4</f>
        <v>0.1578781919785813</v>
      </c>
    </row>
    <row r="12" spans="2:7" ht="15" x14ac:dyDescent="0.25">
      <c r="B12" s="22" t="s">
        <v>22</v>
      </c>
      <c r="C12" s="7">
        <f>[9]SATISFAÇÃO!N4</f>
        <v>0.13687169312169312</v>
      </c>
      <c r="D12" s="7">
        <f>[9]SATISFAÇÃO!O4</f>
        <v>0.41808862433862432</v>
      </c>
      <c r="E12" s="7">
        <f>[9]SATISFAÇÃO!P4</f>
        <v>0.12832341269841266</v>
      </c>
      <c r="F12" s="7">
        <f>[9]SATISFAÇÃO!Q4</f>
        <v>0.15142195767195768</v>
      </c>
      <c r="G12" s="8">
        <f>[9]SATISFAÇÃO!R4</f>
        <v>0.15338955026455026</v>
      </c>
    </row>
    <row r="13" spans="2:7" ht="15" x14ac:dyDescent="0.25">
      <c r="B13" s="22" t="s">
        <v>23</v>
      </c>
      <c r="C13" s="7">
        <f>[4]SATISFAÇÃO!N4</f>
        <v>0.11648164280219236</v>
      </c>
      <c r="D13" s="7">
        <f>[4]SATISFAÇÃO!O4</f>
        <v>0.46467722358532676</v>
      </c>
      <c r="E13" s="7">
        <f>[4]SATISFAÇÃO!P4</f>
        <v>0.22508708263102203</v>
      </c>
      <c r="F13" s="7">
        <f>[4]SATISFAÇÃO!Q4</f>
        <v>6.5073665278265747E-2</v>
      </c>
      <c r="G13" s="8">
        <f>[4]SATISFAÇÃO!R4</f>
        <v>0.12232814366398653</v>
      </c>
    </row>
    <row r="14" spans="2:7" ht="15" x14ac:dyDescent="0.25">
      <c r="B14" s="22" t="s">
        <v>24</v>
      </c>
      <c r="C14" s="7">
        <f>[6]SATISFAÇÃO!N4</f>
        <v>0.14513540434593067</v>
      </c>
      <c r="D14" s="7">
        <f>[6]SATISFAÇÃO!O4</f>
        <v>0.44923522755211348</v>
      </c>
      <c r="E14" s="7">
        <f>[6]SATISFAÇÃO!P4</f>
        <v>0.26209462637642461</v>
      </c>
      <c r="F14" s="7">
        <f>[6]SATISFAÇÃO!Q4</f>
        <v>5.611303719856351E-2</v>
      </c>
      <c r="G14" s="8">
        <f>[6]SATISFAÇÃO!R4</f>
        <v>8.5169452274715438E-2</v>
      </c>
    </row>
    <row r="15" spans="2:7" ht="15" x14ac:dyDescent="0.25">
      <c r="B15" s="22" t="s">
        <v>25</v>
      </c>
      <c r="C15" s="7">
        <f>[7]SATISFAÇÃO!N4</f>
        <v>0.28134628851540616</v>
      </c>
      <c r="D15" s="7">
        <f>[7]SATISFAÇÃO!O4</f>
        <v>0.35490196078431374</v>
      </c>
      <c r="E15" s="7">
        <f>[7]SATISFAÇÃO!P4</f>
        <v>0.26127742763772172</v>
      </c>
      <c r="F15" s="7">
        <f>[7]SATISFAÇÃO!Q4</f>
        <v>3.2618464052287577E-2</v>
      </c>
      <c r="G15" s="8">
        <f>[7]SATISFAÇÃO!R4</f>
        <v>6.9855859010270777E-2</v>
      </c>
    </row>
    <row r="16" spans="2:7" ht="15" x14ac:dyDescent="0.25">
      <c r="B16" s="22" t="s">
        <v>30</v>
      </c>
      <c r="C16" s="7">
        <f>[8]SATISFAÇÃO!N4</f>
        <v>0.15916172182256741</v>
      </c>
      <c r="D16" s="7">
        <f>[8]SATISFAÇÃO!O4</f>
        <v>0.49922943214533277</v>
      </c>
      <c r="E16" s="7">
        <f>[8]SATISFAÇÃO!P4</f>
        <v>0.2156798143815607</v>
      </c>
      <c r="F16" s="7">
        <f>[8]SATISFAÇÃO!Q4</f>
        <v>6.6127790289095434E-2</v>
      </c>
      <c r="G16" s="8">
        <f>[8]SATISFAÇÃO!R4</f>
        <v>5.727598883619104E-2</v>
      </c>
    </row>
    <row r="17" spans="2:7" ht="15.75" thickBot="1" x14ac:dyDescent="0.3">
      <c r="B17" s="23" t="s">
        <v>26</v>
      </c>
      <c r="C17" s="28" t="s">
        <v>11</v>
      </c>
      <c r="D17" s="28" t="s">
        <v>11</v>
      </c>
      <c r="E17" s="28" t="s">
        <v>11</v>
      </c>
      <c r="F17" s="28" t="s">
        <v>11</v>
      </c>
      <c r="G17" s="40" t="s">
        <v>11</v>
      </c>
    </row>
    <row r="18" spans="2:7" customFormat="1" ht="15" x14ac:dyDescent="0.25">
      <c r="C18" s="18"/>
    </row>
    <row r="19" spans="2:7" ht="15" customHeight="1" thickBot="1" x14ac:dyDescent="0.3"/>
    <row r="20" spans="2:7" ht="15" customHeight="1" x14ac:dyDescent="0.25">
      <c r="B20" s="68" t="s">
        <v>34</v>
      </c>
      <c r="C20" s="69"/>
      <c r="D20" s="69"/>
      <c r="E20" s="69"/>
      <c r="F20" s="69"/>
      <c r="G20" s="70"/>
    </row>
    <row r="21" spans="2:7" ht="15" customHeight="1" x14ac:dyDescent="0.25">
      <c r="B21" s="14"/>
      <c r="C21" s="13" t="s">
        <v>1</v>
      </c>
      <c r="D21" s="13" t="s">
        <v>2</v>
      </c>
      <c r="E21" s="13" t="s">
        <v>3</v>
      </c>
      <c r="F21" s="13" t="s">
        <v>0</v>
      </c>
      <c r="G21" s="15" t="s">
        <v>4</v>
      </c>
    </row>
    <row r="22" spans="2:7" ht="15" customHeight="1" x14ac:dyDescent="0.25">
      <c r="B22" s="19" t="s">
        <v>32</v>
      </c>
      <c r="C22" s="20">
        <v>0.22183515345847499</v>
      </c>
      <c r="D22" s="20">
        <v>0.43407212261547801</v>
      </c>
      <c r="E22" s="20">
        <v>0.142973387019694</v>
      </c>
      <c r="F22" s="20">
        <v>3.5481959724776996E-2</v>
      </c>
      <c r="G22" s="21">
        <v>0.16317398454076301</v>
      </c>
    </row>
    <row r="23" spans="2:7" ht="15" customHeight="1" x14ac:dyDescent="0.25">
      <c r="B23" s="2"/>
      <c r="C23" s="24"/>
      <c r="D23" s="24"/>
      <c r="E23" s="24"/>
      <c r="F23" s="24"/>
      <c r="G23" s="25"/>
    </row>
    <row r="24" spans="2:7" ht="15" customHeight="1" x14ac:dyDescent="0.25">
      <c r="B24" s="19" t="s">
        <v>33</v>
      </c>
      <c r="C24" s="20">
        <f>AVERAGE([1]SATISFAÇÃO!T4,[2]SATISFAÇÃO!T4,[3]SATISFAÇÃO!T4,[4]SATISFAÇÃO!T4,[5]SATISFAÇÃO!T4,[6]SATISFAÇÃO!T4,[7]SATISFAÇÃO!T4,[8]SATISFAÇÃO!T4)</f>
        <v>0.12992579501848689</v>
      </c>
      <c r="D24" s="20">
        <f>AVERAGE([1]SATISFAÇÃO!U4,[2]SATISFAÇÃO!U4,[3]SATISFAÇÃO!U4,[4]SATISFAÇÃO!U4,[5]SATISFAÇÃO!U4,[6]SATISFAÇÃO!U4,[7]SATISFAÇÃO!U4,[8]SATISFAÇÃO!U4)</f>
        <v>0.49867451786370376</v>
      </c>
      <c r="E24" s="20">
        <f>AVERAGE([1]SATISFAÇÃO!V4,[2]SATISFAÇÃO!V4,[3]SATISFAÇÃO!V4,[4]SATISFAÇÃO!V4,[5]SATISFAÇÃO!V4,[6]SATISFAÇÃO!V4,[7]SATISFAÇÃO!V4,[8]SATISFAÇÃO!V4)</f>
        <v>0.20706928387909074</v>
      </c>
      <c r="F24" s="20">
        <f>AVERAGE([1]SATISFAÇÃO!W4,[2]SATISFAÇÃO!W4,[3]SATISFAÇÃO!W4,[4]SATISFAÇÃO!W4,[5]SATISFAÇÃO!W4,[6]SATISFAÇÃO!W4,[7]SATISFAÇÃO!W4,[8]SATISFAÇÃO!W4)</f>
        <v>3.5223173425871411E-2</v>
      </c>
      <c r="G24" s="21">
        <f>AVERAGE([1]SATISFAÇÃO!X4,[2]SATISFAÇÃO!X4,[3]SATISFAÇÃO!X4,[4]SATISFAÇÃO!X4,[5]SATISFAÇÃO!X4,[6]SATISFAÇÃO!X4,[7]SATISFAÇÃO!X4,[8]SATISFAÇÃO!X4)</f>
        <v>0.12673950703771647</v>
      </c>
    </row>
    <row r="25" spans="2:7" ht="15" customHeight="1" x14ac:dyDescent="0.25">
      <c r="B25" s="22" t="s">
        <v>20</v>
      </c>
      <c r="C25" s="7">
        <f>[1]SATISFAÇÃO!T4</f>
        <v>0.11402120992511829</v>
      </c>
      <c r="D25" s="7">
        <f>[1]SATISFAÇÃO!U4</f>
        <v>0.46923289268911622</v>
      </c>
      <c r="E25" s="7">
        <f>[1]SATISFAÇÃO!V4</f>
        <v>0.23517255848175933</v>
      </c>
      <c r="F25" s="7">
        <f>[1]SATISFAÇÃO!W4</f>
        <v>5.7105050220506784E-2</v>
      </c>
      <c r="G25" s="8">
        <f>[1]SATISFAÇÃO!X4</f>
        <v>0.12446828868349941</v>
      </c>
    </row>
    <row r="26" spans="2:7" ht="15" customHeight="1" x14ac:dyDescent="0.25">
      <c r="B26" s="22" t="s">
        <v>27</v>
      </c>
      <c r="C26" s="7">
        <f>[2]SATISFAÇÃO!T4</f>
        <v>0.14303751803751805</v>
      </c>
      <c r="D26" s="7">
        <f>[2]SATISFAÇÃO!U4</f>
        <v>0.54742321170892605</v>
      </c>
      <c r="E26" s="7">
        <f>[2]SATISFAÇÃO!V4</f>
        <v>0.19438775510204079</v>
      </c>
      <c r="F26" s="7">
        <f>[2]SATISFAÇÃO!W4</f>
        <v>2.1103896103896104E-2</v>
      </c>
      <c r="G26" s="8">
        <f>[2]SATISFAÇÃO!X4</f>
        <v>9.4047619047619033E-2</v>
      </c>
    </row>
    <row r="27" spans="2:7" ht="15" customHeight="1" x14ac:dyDescent="0.25">
      <c r="B27" s="22" t="s">
        <v>19</v>
      </c>
      <c r="C27" s="7">
        <f>[3]SATISFAÇÃO!T4</f>
        <v>0.15987375850928118</v>
      </c>
      <c r="D27" s="7">
        <f>[3]SATISFAÇÃO!U4</f>
        <v>0.52097493591480637</v>
      </c>
      <c r="E27" s="7">
        <f>[3]SATISFAÇÃO!V4</f>
        <v>0.16704591301194974</v>
      </c>
      <c r="F27" s="7">
        <f>[3]SATISFAÇÃO!W4</f>
        <v>2.8000415305489971E-2</v>
      </c>
      <c r="G27" s="8">
        <f>[3]SATISFAÇÃO!X4</f>
        <v>0.1202294876686974</v>
      </c>
    </row>
    <row r="28" spans="2:7" ht="15" customHeight="1" x14ac:dyDescent="0.25">
      <c r="B28" s="22" t="s">
        <v>21</v>
      </c>
      <c r="C28" s="7">
        <f>[5]SATISFAÇÃO!T4</f>
        <v>0.12709492888064314</v>
      </c>
      <c r="D28" s="7">
        <f>[5]SATISFAÇÃO!U4</f>
        <v>0.40064162028447736</v>
      </c>
      <c r="E28" s="7">
        <f>[5]SATISFAÇÃO!V4</f>
        <v>0.20575139146567717</v>
      </c>
      <c r="F28" s="7">
        <f>[5]SATISFAÇÃO!W4</f>
        <v>4.0970933828076678E-2</v>
      </c>
      <c r="G28" s="8">
        <f>[5]SATISFAÇÃO!X4</f>
        <v>0.22554112554112554</v>
      </c>
    </row>
    <row r="29" spans="2:7" ht="15" customHeight="1" x14ac:dyDescent="0.25">
      <c r="B29" s="22" t="s">
        <v>22</v>
      </c>
      <c r="C29" s="7">
        <f>[9]SATISFAÇÃO!T4</f>
        <v>0.10511904761904763</v>
      </c>
      <c r="D29" s="7">
        <f>[9]SATISFAÇÃO!U4</f>
        <v>0.55380952380952375</v>
      </c>
      <c r="E29" s="7">
        <f>[9]SATISFAÇÃO!V4</f>
        <v>0.15942857142857142</v>
      </c>
      <c r="F29" s="7">
        <f>[9]SATISFAÇÃO!W4</f>
        <v>8.2928571428571435E-2</v>
      </c>
      <c r="G29" s="8">
        <f>[9]SATISFAÇÃO!X4</f>
        <v>9.8714285714285713E-2</v>
      </c>
    </row>
    <row r="30" spans="2:7" ht="15" customHeight="1" x14ac:dyDescent="0.25">
      <c r="B30" s="22" t="s">
        <v>23</v>
      </c>
      <c r="C30" s="7">
        <f>[4]SATISFAÇÃO!T4</f>
        <v>0.11568245710811524</v>
      </c>
      <c r="D30" s="7">
        <f>[4]SATISFAÇÃO!U4</f>
        <v>0.51764176717828925</v>
      </c>
      <c r="E30" s="7">
        <f>[4]SATISFAÇÃO!V4</f>
        <v>0.21695281469104238</v>
      </c>
      <c r="F30" s="7">
        <f>[4]SATISFAÇÃO!W4</f>
        <v>1.8803239770981705E-2</v>
      </c>
      <c r="G30" s="8">
        <f>[4]SATISFAÇÃO!X4</f>
        <v>0.12553832104258503</v>
      </c>
    </row>
    <row r="31" spans="2:7" ht="15" customHeight="1" x14ac:dyDescent="0.25">
      <c r="B31" s="22" t="s">
        <v>24</v>
      </c>
      <c r="C31" s="7">
        <f>[6]SATISFAÇÃO!T4</f>
        <v>0.12420320434561583</v>
      </c>
      <c r="D31" s="7">
        <f>[6]SATISFAÇÃO!U4</f>
        <v>0.41943928989346707</v>
      </c>
      <c r="E31" s="7">
        <f>[6]SATISFAÇÃO!V4</f>
        <v>0.25902998746265093</v>
      </c>
      <c r="F31" s="7">
        <f>[6]SATISFAÇÃO!W4</f>
        <v>7.873628187875413E-2</v>
      </c>
      <c r="G31" s="8">
        <f>[6]SATISFAÇÃO!X4</f>
        <v>0.11467709500537066</v>
      </c>
    </row>
    <row r="32" spans="2:7" ht="15" customHeight="1" x14ac:dyDescent="0.25">
      <c r="B32" s="22" t="s">
        <v>25</v>
      </c>
      <c r="C32" s="7">
        <f>[7]SATISFAÇÃO!T4</f>
        <v>0.14142316017316017</v>
      </c>
      <c r="D32" s="7">
        <f>[7]SATISFAÇÃO!U4</f>
        <v>0.53143939393939388</v>
      </c>
      <c r="E32" s="7">
        <f>[7]SATISFAÇÃO!V4</f>
        <v>0.22367424242424239</v>
      </c>
      <c r="F32" s="7">
        <f>[7]SATISFAÇÃO!W4</f>
        <v>2.1509740259740256E-2</v>
      </c>
      <c r="G32" s="8">
        <f>[7]SATISFAÇÃO!X4</f>
        <v>8.1953463203463181E-2</v>
      </c>
    </row>
    <row r="33" spans="2:7" ht="15" customHeight="1" x14ac:dyDescent="0.25">
      <c r="B33" s="22" t="s">
        <v>30</v>
      </c>
      <c r="C33" s="7">
        <f>[8]SATISFAÇÃO!T4</f>
        <v>0.1140701231684433</v>
      </c>
      <c r="D33" s="7">
        <f>[8]SATISFAÇÃO!U4</f>
        <v>0.58260303130115365</v>
      </c>
      <c r="E33" s="7">
        <f>[8]SATISFAÇÃO!V4</f>
        <v>0.15453960839336334</v>
      </c>
      <c r="F33" s="7">
        <f>[8]SATISFAÇÃO!W4</f>
        <v>1.5555830039525693E-2</v>
      </c>
      <c r="G33" s="8">
        <f>[8]SATISFAÇÃO!X4</f>
        <v>0.12746065610937152</v>
      </c>
    </row>
    <row r="34" spans="2:7" ht="15" customHeight="1" thickBot="1" x14ac:dyDescent="0.3">
      <c r="B34" s="23" t="s">
        <v>26</v>
      </c>
      <c r="C34" s="9" t="s">
        <v>11</v>
      </c>
      <c r="D34" s="9" t="s">
        <v>11</v>
      </c>
      <c r="E34" s="9" t="s">
        <v>11</v>
      </c>
      <c r="F34" s="9" t="s">
        <v>11</v>
      </c>
      <c r="G34" s="10" t="s">
        <v>11</v>
      </c>
    </row>
    <row r="35" spans="2:7" ht="15" customHeight="1" x14ac:dyDescent="0.25">
      <c r="B35"/>
      <c r="C35" s="26"/>
      <c r="D35" s="26"/>
      <c r="E35" s="26"/>
      <c r="F35" s="26"/>
      <c r="G35" s="26"/>
    </row>
    <row r="36" spans="2:7" ht="15" customHeight="1" thickBot="1" x14ac:dyDescent="0.3">
      <c r="B36"/>
      <c r="C36" s="27">
        <v>100</v>
      </c>
      <c r="D36" s="27">
        <v>100</v>
      </c>
      <c r="E36" s="27">
        <v>100</v>
      </c>
      <c r="F36" s="27">
        <v>100</v>
      </c>
      <c r="G36" s="27">
        <v>100</v>
      </c>
    </row>
    <row r="37" spans="2:7" ht="15" customHeight="1" x14ac:dyDescent="0.25">
      <c r="B37" s="68" t="s">
        <v>35</v>
      </c>
      <c r="C37" s="69"/>
      <c r="D37" s="69"/>
      <c r="E37" s="69"/>
      <c r="F37" s="69"/>
      <c r="G37" s="70"/>
    </row>
    <row r="38" spans="2:7" ht="15" customHeight="1" x14ac:dyDescent="0.25">
      <c r="B38" s="14"/>
      <c r="C38" s="13" t="s">
        <v>1</v>
      </c>
      <c r="D38" s="13" t="s">
        <v>2</v>
      </c>
      <c r="E38" s="13" t="s">
        <v>3</v>
      </c>
      <c r="F38" s="13" t="s">
        <v>0</v>
      </c>
      <c r="G38" s="15" t="s">
        <v>4</v>
      </c>
    </row>
    <row r="39" spans="2:7" ht="15" customHeight="1" x14ac:dyDescent="0.25">
      <c r="B39" s="19" t="s">
        <v>32</v>
      </c>
      <c r="C39" s="20">
        <f>22.1835153458475/C36</f>
        <v>0.22183515345847499</v>
      </c>
      <c r="D39" s="20">
        <f>43.4072122615478/100</f>
        <v>0.43407212261547801</v>
      </c>
      <c r="E39" s="20">
        <f>14.2973387019694/100</f>
        <v>0.142973387019694</v>
      </c>
      <c r="F39" s="20">
        <f>3.5481959724777/100</f>
        <v>3.5481959724776996E-2</v>
      </c>
      <c r="G39" s="21">
        <f>16.7202520620382/100</f>
        <v>0.16720252062038199</v>
      </c>
    </row>
    <row r="40" spans="2:7" ht="15" customHeight="1" x14ac:dyDescent="0.25">
      <c r="B40" s="2"/>
      <c r="C40" s="24"/>
      <c r="D40" s="24"/>
      <c r="E40" s="24"/>
      <c r="F40" s="24"/>
      <c r="G40" s="25"/>
    </row>
    <row r="41" spans="2:7" ht="15" customHeight="1" x14ac:dyDescent="0.25">
      <c r="B41" s="19" t="s">
        <v>33</v>
      </c>
      <c r="C41" s="20">
        <f>AVERAGE([1]SATISFAÇÃO!H4,[2]SATISFAÇÃO!H4,[3]SATISFAÇÃO!H4,[4]SATISFAÇÃO!H4,[5]SATISFAÇÃO!H4,[6]SATISFAÇÃO!H4,[7]SATISFAÇÃO!H4,[8]SATISFAÇÃO!H4)</f>
        <v>0.2275842450815922</v>
      </c>
      <c r="D41" s="20">
        <f>AVERAGE([1]SATISFAÇÃO!I4,[2]SATISFAÇÃO!I4,[3]SATISFAÇÃO!I4,[4]SATISFAÇÃO!I4,[5]SATISFAÇÃO!I4,[6]SATISFAÇÃO!I4,[7]SATISFAÇÃO!I4,[8]SATISFAÇÃO!I4)</f>
        <v>0.40055919172796206</v>
      </c>
      <c r="E41" s="20">
        <f>AVERAGE([1]SATISFAÇÃO!J4,[2]SATISFAÇÃO!J4,[3]SATISFAÇÃO!J4,[4]SATISFAÇÃO!J4,[5]SATISFAÇÃO!J4,[6]SATISFAÇÃO!J4,[7]SATISFAÇÃO!J4,[8]SATISFAÇÃO!J4)</f>
        <v>0.15868144385202829</v>
      </c>
      <c r="F41" s="20">
        <f>AVERAGE([1]SATISFAÇÃO!K4,[2]SATISFAÇÃO!K4,[3]SATISFAÇÃO!K4,[4]SATISFAÇÃO!K4,[5]SATISFAÇÃO!K4,[6]SATISFAÇÃO!K4,[7]SATISFAÇÃO!K4,[8]SATISFAÇÃO!K4)</f>
        <v>4.2482651668708848E-2</v>
      </c>
      <c r="G41" s="21">
        <f>AVERAGE([1]SATISFAÇÃO!L4,[2]SATISFAÇÃO!L4,[3]SATISFAÇÃO!L4,[4]SATISFAÇÃO!L4,[5]SATISFAÇÃO!L4,[6]SATISFAÇÃO!L4,[7]SATISFAÇÃO!L4,[8]SATISFAÇÃO!L4)</f>
        <v>0.17069246766970858</v>
      </c>
    </row>
    <row r="42" spans="2:7" ht="15" customHeight="1" x14ac:dyDescent="0.25">
      <c r="B42" s="22" t="s">
        <v>20</v>
      </c>
      <c r="C42" s="7">
        <f>[1]SATISFAÇÃO!H4</f>
        <v>0.21619047619047616</v>
      </c>
      <c r="D42" s="7">
        <f>[1]SATISFAÇÃO!I4</f>
        <v>0.45675324675324674</v>
      </c>
      <c r="E42" s="7">
        <f>[1]SATISFAÇÃO!J4</f>
        <v>0.15506493506493507</v>
      </c>
      <c r="F42" s="7">
        <f>[1]SATISFAÇÃO!K4</f>
        <v>4.3722943722943719E-2</v>
      </c>
      <c r="G42" s="8">
        <f>[1]SATISFAÇÃO!L4</f>
        <v>0.12826839826839825</v>
      </c>
    </row>
    <row r="43" spans="2:7" ht="15" customHeight="1" x14ac:dyDescent="0.25">
      <c r="B43" s="22" t="s">
        <v>27</v>
      </c>
      <c r="C43" s="7">
        <f>[2]SATISFAÇÃO!H4</f>
        <v>0.31219919786096262</v>
      </c>
      <c r="D43" s="7">
        <f>[2]SATISFAÇÃO!I4</f>
        <v>0.40197192513368984</v>
      </c>
      <c r="E43" s="7">
        <f>[2]SATISFAÇÃO!J4</f>
        <v>0.13145053475935831</v>
      </c>
      <c r="F43" s="7">
        <f>[2]SATISFAÇÃO!K4</f>
        <v>4.2090017825311951E-2</v>
      </c>
      <c r="G43" s="8">
        <f>[2]SATISFAÇÃO!L4</f>
        <v>0.11228832442067736</v>
      </c>
    </row>
    <row r="44" spans="2:7" ht="15" customHeight="1" x14ac:dyDescent="0.25">
      <c r="B44" s="22" t="s">
        <v>19</v>
      </c>
      <c r="C44" s="7">
        <f>[3]SATISFAÇÃO!H4</f>
        <v>0.24735238315467953</v>
      </c>
      <c r="D44" s="7">
        <f>[3]SATISFAÇÃO!I4</f>
        <v>0.44026503839046571</v>
      </c>
      <c r="E44" s="7">
        <f>[3]SATISFAÇÃO!J4</f>
        <v>0.16898762155603098</v>
      </c>
      <c r="F44" s="7">
        <f>[3]SATISFAÇÃO!K4</f>
        <v>2.5882831489145986E-2</v>
      </c>
      <c r="G44" s="8">
        <f>[3]SATISFAÇÃO!L4</f>
        <v>0.11751212540967773</v>
      </c>
    </row>
    <row r="45" spans="2:7" ht="15" customHeight="1" x14ac:dyDescent="0.25">
      <c r="B45" s="22" t="s">
        <v>21</v>
      </c>
      <c r="C45" s="7">
        <f>[5]SATISFAÇÃO!H4</f>
        <v>0.2034231200897868</v>
      </c>
      <c r="D45" s="7">
        <f>[5]SATISFAÇÃO!I4</f>
        <v>0.41369248035914696</v>
      </c>
      <c r="E45" s="7">
        <f>[5]SATISFAÇÃO!J4</f>
        <v>0.14034792368125701</v>
      </c>
      <c r="F45" s="7">
        <f>[5]SATISFAÇÃO!K4</f>
        <v>4.3827160493827157E-2</v>
      </c>
      <c r="G45" s="8">
        <f>[5]SATISFAÇÃO!L4</f>
        <v>0.19870931537598199</v>
      </c>
    </row>
    <row r="46" spans="2:7" ht="15" customHeight="1" x14ac:dyDescent="0.25">
      <c r="B46" s="22" t="s">
        <v>22</v>
      </c>
      <c r="C46" s="29" t="s">
        <v>11</v>
      </c>
      <c r="D46" s="29" t="s">
        <v>11</v>
      </c>
      <c r="E46" s="29" t="s">
        <v>11</v>
      </c>
      <c r="F46" s="29" t="s">
        <v>11</v>
      </c>
      <c r="G46" s="39" t="s">
        <v>11</v>
      </c>
    </row>
    <row r="47" spans="2:7" ht="15" customHeight="1" x14ac:dyDescent="0.25">
      <c r="B47" s="22" t="s">
        <v>23</v>
      </c>
      <c r="C47" s="7">
        <f>[4]SATISFAÇÃO!H4</f>
        <v>0.13174699700236803</v>
      </c>
      <c r="D47" s="7">
        <f>[4]SATISFAÇÃO!I4</f>
        <v>0.39130650965466418</v>
      </c>
      <c r="E47" s="7">
        <f>[4]SATISFAÇÃO!J4</f>
        <v>0.17503106138110469</v>
      </c>
      <c r="F47" s="7">
        <f>[4]SATISFAÇÃO!K4</f>
        <v>4.3069317555821059E-2</v>
      </c>
      <c r="G47" s="8">
        <f>[4]SATISFAÇÃO!L4</f>
        <v>0.25884611440604205</v>
      </c>
    </row>
    <row r="48" spans="2:7" ht="15" customHeight="1" x14ac:dyDescent="0.25">
      <c r="B48" s="22" t="s">
        <v>24</v>
      </c>
      <c r="C48" s="7">
        <f>[6]SATISFAÇÃO!H4</f>
        <v>0.20249221849563687</v>
      </c>
      <c r="D48" s="7">
        <f>[6]SATISFAÇÃO!I4</f>
        <v>0.35273705189590543</v>
      </c>
      <c r="E48" s="7">
        <f>[6]SATISFAÇÃO!J4</f>
        <v>0.2133649057058119</v>
      </c>
      <c r="F48" s="7">
        <f>[6]SATISFAÇÃO!K4</f>
        <v>8.0261065730550862E-2</v>
      </c>
      <c r="G48" s="8">
        <f>[6]SATISFAÇÃO!L4</f>
        <v>0.15114475817209511</v>
      </c>
    </row>
    <row r="49" spans="2:7" ht="15" customHeight="1" x14ac:dyDescent="0.25">
      <c r="B49" s="22" t="s">
        <v>25</v>
      </c>
      <c r="C49" s="7">
        <f>[7]SATISFAÇÃO!H4</f>
        <v>0.30529773257045989</v>
      </c>
      <c r="D49" s="7">
        <f>[7]SATISFAÇÃO!I4</f>
        <v>0.34403475312566223</v>
      </c>
      <c r="E49" s="7">
        <f>[7]SATISFAÇÃO!J4</f>
        <v>0.11591438864166136</v>
      </c>
      <c r="F49" s="7">
        <f>[7]SATISFAÇÃO!K4</f>
        <v>2.8438228438228439E-2</v>
      </c>
      <c r="G49" s="8">
        <f>[7]SATISFAÇÃO!L4</f>
        <v>0.20631489722398813</v>
      </c>
    </row>
    <row r="50" spans="2:7" ht="15" customHeight="1" x14ac:dyDescent="0.25">
      <c r="B50" s="22" t="s">
        <v>30</v>
      </c>
      <c r="C50" s="7">
        <f>[8]SATISFAÇÃO!H4</f>
        <v>0.2019718352883676</v>
      </c>
      <c r="D50" s="7">
        <f>[8]SATISFAÇÃO!I4</f>
        <v>0.40371252851091555</v>
      </c>
      <c r="E50" s="7">
        <f>[8]SATISFAÇÃO!J4</f>
        <v>0.16929018002606711</v>
      </c>
      <c r="F50" s="7">
        <f>[8]SATISFAÇÃO!K4</f>
        <v>3.2569648093841636E-2</v>
      </c>
      <c r="G50" s="8">
        <f>[8]SATISFAÇÃO!L4</f>
        <v>0.19245580808080806</v>
      </c>
    </row>
    <row r="51" spans="2:7" ht="15" customHeight="1" thickBot="1" x14ac:dyDescent="0.3">
      <c r="B51" s="23" t="s">
        <v>26</v>
      </c>
      <c r="C51" s="28" t="s">
        <v>11</v>
      </c>
      <c r="D51" s="28" t="s">
        <v>11</v>
      </c>
      <c r="E51" s="28" t="s">
        <v>11</v>
      </c>
      <c r="F51" s="28" t="s">
        <v>11</v>
      </c>
      <c r="G51" s="40" t="s">
        <v>11</v>
      </c>
    </row>
  </sheetData>
  <sheetProtection algorithmName="SHA-512" hashValue="WYPI7gBsJIt2JOwkW+bbP6ra0paW1oPb+EnW3ANex0blmZNw5w9rHAIO0WYhWU3G+eRVYs1MlWxJO9HdmBZIVg==" saltValue="MW9TSaOaczWJY1IuxQKTUQ==" spinCount="100000" sheet="1" objects="1" scenarios="1"/>
  <mergeCells count="4">
    <mergeCell ref="B1:G1"/>
    <mergeCell ref="B3:G3"/>
    <mergeCell ref="B20:G20"/>
    <mergeCell ref="B37:G37"/>
  </mergeCells>
  <conditionalFormatting sqref="C35:G35 C25:C34 E34:G34">
    <cfRule type="cellIs" dxfId="391" priority="93" operator="lessThan">
      <formula>C$24</formula>
    </cfRule>
    <cfRule type="cellIs" dxfId="390" priority="94" operator="greaterThan">
      <formula>C$24</formula>
    </cfRule>
  </conditionalFormatting>
  <conditionalFormatting sqref="E25">
    <cfRule type="cellIs" dxfId="389" priority="91" operator="greaterThan">
      <formula>E$24</formula>
    </cfRule>
    <cfRule type="cellIs" dxfId="388" priority="92" operator="lessThan">
      <formula>E$24</formula>
    </cfRule>
  </conditionalFormatting>
  <conditionalFormatting sqref="E26:E33">
    <cfRule type="cellIs" dxfId="387" priority="87" operator="greaterThan">
      <formula>E$24</formula>
    </cfRule>
    <cfRule type="cellIs" dxfId="386" priority="88" operator="lessThan">
      <formula>E$24</formula>
    </cfRule>
  </conditionalFormatting>
  <conditionalFormatting sqref="C42:C45 C47:C51 E51">
    <cfRule type="cellIs" dxfId="385" priority="85" operator="lessThan">
      <formula>C$41</formula>
    </cfRule>
    <cfRule type="cellIs" dxfId="384" priority="86" operator="greaterThan">
      <formula>C$41</formula>
    </cfRule>
  </conditionalFormatting>
  <conditionalFormatting sqref="E42">
    <cfRule type="cellIs" dxfId="383" priority="83" operator="greaterThan">
      <formula>E$41</formula>
    </cfRule>
    <cfRule type="cellIs" dxfId="382" priority="84" operator="lessThan">
      <formula>E$41</formula>
    </cfRule>
  </conditionalFormatting>
  <conditionalFormatting sqref="C46 E46">
    <cfRule type="cellIs" dxfId="381" priority="79" operator="lessThan">
      <formula>C$41</formula>
    </cfRule>
    <cfRule type="cellIs" dxfId="380" priority="80" operator="greaterThan">
      <formula>C$41</formula>
    </cfRule>
  </conditionalFormatting>
  <conditionalFormatting sqref="E43:E45">
    <cfRule type="cellIs" dxfId="379" priority="77" operator="greaterThan">
      <formula>E$41</formula>
    </cfRule>
    <cfRule type="cellIs" dxfId="378" priority="78" operator="lessThan">
      <formula>E$41</formula>
    </cfRule>
  </conditionalFormatting>
  <conditionalFormatting sqref="E47:E50">
    <cfRule type="cellIs" dxfId="377" priority="75" operator="greaterThan">
      <formula>E$41</formula>
    </cfRule>
    <cfRule type="cellIs" dxfId="376" priority="76" operator="lessThan">
      <formula>E$41</formula>
    </cfRule>
  </conditionalFormatting>
  <conditionalFormatting sqref="C8:C17">
    <cfRule type="cellIs" dxfId="375" priority="73" operator="lessThan">
      <formula>C$7</formula>
    </cfRule>
    <cfRule type="cellIs" dxfId="374" priority="74" operator="greaterThan">
      <formula>C$7</formula>
    </cfRule>
  </conditionalFormatting>
  <conditionalFormatting sqref="C8:C17">
    <cfRule type="top10" dxfId="373" priority="71" bottom="1" rank="1"/>
    <cfRule type="top10" dxfId="372" priority="72" rank="1"/>
  </conditionalFormatting>
  <conditionalFormatting sqref="D8:D17 E17:G17">
    <cfRule type="cellIs" dxfId="371" priority="69" operator="lessThan">
      <formula>D$7</formula>
    </cfRule>
    <cfRule type="cellIs" dxfId="370" priority="70" operator="greaterThan">
      <formula>D$7</formula>
    </cfRule>
  </conditionalFormatting>
  <conditionalFormatting sqref="D8:D17 E17:G17">
    <cfRule type="top10" dxfId="369" priority="67" bottom="1" rank="1"/>
    <cfRule type="top10" dxfId="368" priority="68" rank="1"/>
  </conditionalFormatting>
  <conditionalFormatting sqref="E8:E16">
    <cfRule type="top10" dxfId="367" priority="63" bottom="1" rank="1"/>
    <cfRule type="cellIs" dxfId="366" priority="65" operator="greaterThan">
      <formula>E$7</formula>
    </cfRule>
    <cfRule type="cellIs" dxfId="365" priority="66" operator="lessThan">
      <formula>E$7</formula>
    </cfRule>
  </conditionalFormatting>
  <conditionalFormatting sqref="E8:E16">
    <cfRule type="top10" dxfId="364" priority="64" rank="1"/>
  </conditionalFormatting>
  <conditionalFormatting sqref="F8:F16">
    <cfRule type="top10" dxfId="363" priority="59" bottom="1" rank="1"/>
    <cfRule type="cellIs" dxfId="362" priority="61" operator="greaterThan">
      <formula>F$7</formula>
    </cfRule>
    <cfRule type="cellIs" dxfId="361" priority="62" operator="lessThan">
      <formula>F$7</formula>
    </cfRule>
  </conditionalFormatting>
  <conditionalFormatting sqref="F8:F16">
    <cfRule type="top10" dxfId="360" priority="60" rank="1"/>
  </conditionalFormatting>
  <conditionalFormatting sqref="G8:G16">
    <cfRule type="top10" dxfId="359" priority="55" bottom="1" rank="1"/>
    <cfRule type="cellIs" dxfId="358" priority="57" operator="greaterThan">
      <formula>G$7</formula>
    </cfRule>
    <cfRule type="cellIs" dxfId="357" priority="58" operator="lessThan">
      <formula>G$7</formula>
    </cfRule>
  </conditionalFormatting>
  <conditionalFormatting sqref="G8:G16">
    <cfRule type="top10" dxfId="356" priority="56" rank="1"/>
  </conditionalFormatting>
  <conditionalFormatting sqref="C25:C34">
    <cfRule type="top10" dxfId="355" priority="53" bottom="1" rank="1"/>
    <cfRule type="top10" dxfId="354" priority="54" rank="1"/>
  </conditionalFormatting>
  <conditionalFormatting sqref="D25:D34">
    <cfRule type="cellIs" dxfId="353" priority="51" operator="lessThan">
      <formula>D$24</formula>
    </cfRule>
    <cfRule type="cellIs" dxfId="352" priority="52" operator="greaterThan">
      <formula>D$24</formula>
    </cfRule>
  </conditionalFormatting>
  <conditionalFormatting sqref="D25:D34">
    <cfRule type="top10" dxfId="351" priority="49" bottom="1" rank="1"/>
    <cfRule type="top10" dxfId="350" priority="50" rank="1"/>
  </conditionalFormatting>
  <conditionalFormatting sqref="E25:E34">
    <cfRule type="top10" dxfId="349" priority="47" bottom="1" rank="1"/>
    <cfRule type="top10" dxfId="348" priority="48" rank="1"/>
  </conditionalFormatting>
  <conditionalFormatting sqref="F25">
    <cfRule type="cellIs" dxfId="347" priority="45" operator="greaterThan">
      <formula>F$24</formula>
    </cfRule>
    <cfRule type="cellIs" dxfId="346" priority="46" operator="lessThan">
      <formula>F$24</formula>
    </cfRule>
  </conditionalFormatting>
  <conditionalFormatting sqref="F26:F33">
    <cfRule type="cellIs" dxfId="345" priority="43" operator="greaterThan">
      <formula>F$24</formula>
    </cfRule>
    <cfRule type="cellIs" dxfId="344" priority="44" operator="lessThan">
      <formula>F$24</formula>
    </cfRule>
  </conditionalFormatting>
  <conditionalFormatting sqref="F25:F33">
    <cfRule type="top10" dxfId="343" priority="41" bottom="1" rank="1"/>
    <cfRule type="top10" dxfId="342" priority="42" rank="1"/>
  </conditionalFormatting>
  <conditionalFormatting sqref="G25">
    <cfRule type="cellIs" dxfId="341" priority="39" operator="greaterThan">
      <formula>G$24</formula>
    </cfRule>
    <cfRule type="cellIs" dxfId="340" priority="40" operator="lessThan">
      <formula>G$24</formula>
    </cfRule>
  </conditionalFormatting>
  <conditionalFormatting sqref="G26:G33">
    <cfRule type="cellIs" dxfId="339" priority="37" operator="greaterThan">
      <formula>G$24</formula>
    </cfRule>
    <cfRule type="cellIs" dxfId="338" priority="38" operator="lessThan">
      <formula>G$24</formula>
    </cfRule>
  </conditionalFormatting>
  <conditionalFormatting sqref="G25:G33">
    <cfRule type="top10" dxfId="337" priority="35" bottom="1" rank="1"/>
    <cfRule type="top10" dxfId="336" priority="36" rank="1"/>
  </conditionalFormatting>
  <conditionalFormatting sqref="C42:C51">
    <cfRule type="top10" dxfId="335" priority="33" bottom="1" rank="1"/>
    <cfRule type="top10" dxfId="334" priority="34" rank="1"/>
  </conditionalFormatting>
  <conditionalFormatting sqref="D42:D45 D47:D51">
    <cfRule type="cellIs" dxfId="333" priority="31" operator="lessThan">
      <formula>D$41</formula>
    </cfRule>
    <cfRule type="cellIs" dxfId="332" priority="32" operator="greaterThan">
      <formula>D$41</formula>
    </cfRule>
  </conditionalFormatting>
  <conditionalFormatting sqref="D46">
    <cfRule type="cellIs" dxfId="331" priority="29" operator="lessThan">
      <formula>D$41</formula>
    </cfRule>
    <cfRule type="cellIs" dxfId="330" priority="30" operator="greaterThan">
      <formula>D$41</formula>
    </cfRule>
  </conditionalFormatting>
  <conditionalFormatting sqref="D42:D51">
    <cfRule type="top10" dxfId="329" priority="27" bottom="1" rank="1"/>
    <cfRule type="top10" dxfId="328" priority="28" rank="1"/>
  </conditionalFormatting>
  <conditionalFormatting sqref="E42:E51">
    <cfRule type="top10" dxfId="327" priority="25" bottom="1" rank="1"/>
    <cfRule type="top10" dxfId="326" priority="26" rank="1"/>
  </conditionalFormatting>
  <conditionalFormatting sqref="F51">
    <cfRule type="cellIs" dxfId="325" priority="23" operator="lessThan">
      <formula>F$41</formula>
    </cfRule>
    <cfRule type="cellIs" dxfId="324" priority="24" operator="greaterThan">
      <formula>F$41</formula>
    </cfRule>
  </conditionalFormatting>
  <conditionalFormatting sqref="F42">
    <cfRule type="cellIs" dxfId="323" priority="21" operator="greaterThan">
      <formula>F$41</formula>
    </cfRule>
    <cfRule type="cellIs" dxfId="322" priority="22" operator="lessThan">
      <formula>F$41</formula>
    </cfRule>
  </conditionalFormatting>
  <conditionalFormatting sqref="F46">
    <cfRule type="cellIs" dxfId="321" priority="19" operator="lessThan">
      <formula>F$41</formula>
    </cfRule>
    <cfRule type="cellIs" dxfId="320" priority="20" operator="greaterThan">
      <formula>F$41</formula>
    </cfRule>
  </conditionalFormatting>
  <conditionalFormatting sqref="F43:F45">
    <cfRule type="cellIs" dxfId="319" priority="17" operator="greaterThan">
      <formula>F$41</formula>
    </cfRule>
    <cfRule type="cellIs" dxfId="318" priority="18" operator="lessThan">
      <formula>F$41</formula>
    </cfRule>
  </conditionalFormatting>
  <conditionalFormatting sqref="F47:F50">
    <cfRule type="cellIs" dxfId="317" priority="15" operator="greaterThan">
      <formula>F$41</formula>
    </cfRule>
    <cfRule type="cellIs" dxfId="316" priority="16" operator="lessThan">
      <formula>F$41</formula>
    </cfRule>
  </conditionalFormatting>
  <conditionalFormatting sqref="F42:F51">
    <cfRule type="top10" dxfId="315" priority="13" bottom="1" rank="1"/>
    <cfRule type="top10" dxfId="314" priority="14" rank="1"/>
  </conditionalFormatting>
  <conditionalFormatting sqref="G51">
    <cfRule type="cellIs" dxfId="313" priority="11" operator="lessThan">
      <formula>G$41</formula>
    </cfRule>
    <cfRule type="cellIs" dxfId="312" priority="12" operator="greaterThan">
      <formula>G$41</formula>
    </cfRule>
  </conditionalFormatting>
  <conditionalFormatting sqref="G42">
    <cfRule type="cellIs" dxfId="311" priority="9" operator="greaterThan">
      <formula>G$41</formula>
    </cfRule>
    <cfRule type="cellIs" dxfId="310" priority="10" operator="lessThan">
      <formula>G$41</formula>
    </cfRule>
  </conditionalFormatting>
  <conditionalFormatting sqref="G46">
    <cfRule type="cellIs" dxfId="309" priority="7" operator="lessThan">
      <formula>G$41</formula>
    </cfRule>
    <cfRule type="cellIs" dxfId="308" priority="8" operator="greaterThan">
      <formula>G$41</formula>
    </cfRule>
  </conditionalFormatting>
  <conditionalFormatting sqref="G43:G45">
    <cfRule type="cellIs" dxfId="307" priority="5" operator="greaterThan">
      <formula>G$41</formula>
    </cfRule>
    <cfRule type="cellIs" dxfId="306" priority="6" operator="lessThan">
      <formula>G$41</formula>
    </cfRule>
  </conditionalFormatting>
  <conditionalFormatting sqref="G47:G50">
    <cfRule type="cellIs" dxfId="305" priority="3" operator="greaterThan">
      <formula>G$41</formula>
    </cfRule>
    <cfRule type="cellIs" dxfId="304" priority="4" operator="lessThan">
      <formula>G$41</formula>
    </cfRule>
  </conditionalFormatting>
  <conditionalFormatting sqref="G42:G51">
    <cfRule type="top10" dxfId="303" priority="1" bottom="1" rank="1"/>
    <cfRule type="top10" dxfId="302" priority="2" rank="1"/>
  </conditionalFormatting>
  <pageMargins left="0.51181102362204722" right="0.51181102362204722" top="0.78740157480314965" bottom="0.78740157480314965" header="0.31496062992125984" footer="0.31496062992125984"/>
  <pageSetup scale="88" fitToHeight="0" orientation="portrait" r:id="rId1"/>
  <colBreaks count="1" manualBreakCount="1">
    <brk id="8" max="5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U37"/>
  <sheetViews>
    <sheetView showGridLines="0" zoomScale="87" zoomScaleNormal="87" zoomScaleSheetLayoutView="130" workbookViewId="0">
      <selection activeCell="B20" sqref="B20:G36"/>
    </sheetView>
  </sheetViews>
  <sheetFormatPr defaultColWidth="0" defaultRowHeight="0" customHeight="1" zeroHeight="1" x14ac:dyDescent="0.25"/>
  <cols>
    <col min="1" max="1" width="7.7109375" style="1" customWidth="1"/>
    <col min="2" max="2" width="23.5703125" style="1" customWidth="1"/>
    <col min="3" max="6" width="16" style="1" customWidth="1"/>
    <col min="7" max="7" width="25" style="1" bestFit="1" customWidth="1"/>
    <col min="8" max="8" width="3.7109375" style="1" customWidth="1"/>
    <col min="9" max="37" width="0" style="1" hidden="1"/>
    <col min="38" max="16349" width="9.140625" style="1" hidden="1"/>
    <col min="16350" max="16384" width="12.85546875" style="1" hidden="1"/>
  </cols>
  <sheetData>
    <row r="1" spans="2:7" ht="19.5" thickBot="1" x14ac:dyDescent="0.3">
      <c r="B1" s="65" t="s">
        <v>29</v>
      </c>
      <c r="C1" s="66"/>
      <c r="D1" s="66"/>
      <c r="E1" s="66"/>
      <c r="F1" s="66"/>
      <c r="G1" s="67"/>
    </row>
    <row r="2" spans="2:7" ht="15.75" thickBot="1" x14ac:dyDescent="0.3"/>
    <row r="3" spans="2:7" ht="18.75" x14ac:dyDescent="0.25">
      <c r="B3" s="82" t="s">
        <v>28</v>
      </c>
      <c r="C3" s="83"/>
      <c r="D3" s="83"/>
      <c r="E3" s="83"/>
      <c r="F3" s="83"/>
      <c r="G3" s="84"/>
    </row>
    <row r="4" spans="2:7" ht="15" customHeight="1" x14ac:dyDescent="0.25">
      <c r="B4" s="14"/>
      <c r="C4" s="13" t="s">
        <v>1</v>
      </c>
      <c r="D4" s="13" t="s">
        <v>2</v>
      </c>
      <c r="E4" s="13" t="s">
        <v>3</v>
      </c>
      <c r="F4" s="13" t="s">
        <v>0</v>
      </c>
      <c r="G4" s="15" t="s">
        <v>4</v>
      </c>
    </row>
    <row r="5" spans="2:7" ht="15" customHeight="1" x14ac:dyDescent="0.25">
      <c r="B5" s="19" t="s">
        <v>32</v>
      </c>
      <c r="C5" s="20">
        <v>0.14546664890021399</v>
      </c>
      <c r="D5" s="20">
        <v>0.46968970754371098</v>
      </c>
      <c r="E5" s="20">
        <v>0.19097085870158298</v>
      </c>
      <c r="F5" s="20">
        <v>4.0151808296806299E-2</v>
      </c>
      <c r="G5" s="21">
        <v>0.16317398454076301</v>
      </c>
    </row>
    <row r="6" spans="2:7" ht="15" customHeight="1" x14ac:dyDescent="0.25">
      <c r="B6" s="2"/>
      <c r="C6" s="24"/>
      <c r="D6" s="24"/>
      <c r="E6" s="24"/>
      <c r="F6" s="24"/>
      <c r="G6" s="25"/>
    </row>
    <row r="7" spans="2:7" ht="18.75" x14ac:dyDescent="0.25">
      <c r="B7" s="19" t="s">
        <v>33</v>
      </c>
      <c r="C7" s="20">
        <f>'SERIE HISTORICA GLOBAL'!C7</f>
        <v>0.18689234150669051</v>
      </c>
      <c r="D7" s="20">
        <f>'SERIE HISTORICA GLOBAL'!D7</f>
        <v>0.44183308610298583</v>
      </c>
      <c r="E7" s="20">
        <f>'SERIE HISTORICA GLOBAL'!E7</f>
        <v>0.19664933226702186</v>
      </c>
      <c r="F7" s="20">
        <f>'SERIE HISTORICA GLOBAL'!F7</f>
        <v>4.3005752096101427E-2</v>
      </c>
      <c r="G7" s="21">
        <f>'SERIE HISTORICA GLOBAL'!G7</f>
        <v>0.12997459218678914</v>
      </c>
    </row>
    <row r="8" spans="2:7" ht="15" x14ac:dyDescent="0.25">
      <c r="B8" s="22" t="s">
        <v>20</v>
      </c>
      <c r="C8" s="7">
        <f>[1]SATISFAÇÃO!B4</f>
        <v>0.16710801657355276</v>
      </c>
      <c r="D8" s="7">
        <f>[1]SATISFAÇÃO!C4</f>
        <v>0.46831565097814215</v>
      </c>
      <c r="E8" s="7">
        <f>[1]SATISFAÇÃO!D4</f>
        <v>0.20208810090358562</v>
      </c>
      <c r="F8" s="7">
        <f>[1]SATISFAÇÃO!E4</f>
        <v>5.3541575253957696E-2</v>
      </c>
      <c r="G8" s="8">
        <f>[1]SATISFAÇÃO!F4</f>
        <v>0.10725694814944076</v>
      </c>
    </row>
    <row r="9" spans="2:7" ht="15" x14ac:dyDescent="0.25">
      <c r="B9" s="22" t="s">
        <v>27</v>
      </c>
      <c r="C9" s="7">
        <f>[2]SATISFAÇÃO!B4</f>
        <v>0.24943711653270481</v>
      </c>
      <c r="D9" s="7">
        <f>[2]SATISFAÇÃO!C4</f>
        <v>0.43704781932197906</v>
      </c>
      <c r="E9" s="7">
        <f>[2]SATISFAÇÃO!D4</f>
        <v>0.19199315604252579</v>
      </c>
      <c r="F9" s="7">
        <f>[2]SATISFAÇÃO!E4</f>
        <v>2.8302885839650554E-2</v>
      </c>
      <c r="G9" s="8">
        <f>[2]SATISFAÇÃO!F4</f>
        <v>9.3219022263139897E-2</v>
      </c>
    </row>
    <row r="10" spans="2:7" ht="15" x14ac:dyDescent="0.25">
      <c r="B10" s="22" t="s">
        <v>19</v>
      </c>
      <c r="C10" s="7">
        <f>[3]SATISFAÇÃO!B4</f>
        <v>0.1868269184621042</v>
      </c>
      <c r="D10" s="7">
        <f>[3]SATISFAÇÃO!C4</f>
        <v>0.47080862125662737</v>
      </c>
      <c r="E10" s="7">
        <f>[3]SATISFAÇÃO!D4</f>
        <v>0.18913357102729944</v>
      </c>
      <c r="F10" s="7">
        <f>[3]SATISFAÇÃO!E4</f>
        <v>3.706415754953734E-2</v>
      </c>
      <c r="G10" s="8">
        <f>[3]SATISFAÇÃO!F4</f>
        <v>0.11427103710687365</v>
      </c>
    </row>
    <row r="11" spans="2:7" ht="15" x14ac:dyDescent="0.25">
      <c r="B11" s="22" t="s">
        <v>21</v>
      </c>
      <c r="C11" s="7">
        <f>[5]SATISFAÇÃO!B4</f>
        <v>0.21209575193907435</v>
      </c>
      <c r="D11" s="7">
        <f>[5]SATISFAÇÃO!C4</f>
        <v>0.38817320741162487</v>
      </c>
      <c r="E11" s="7">
        <f>[5]SATISFAÇÃO!D4</f>
        <v>0.15933445024520645</v>
      </c>
      <c r="F11" s="7">
        <f>[5]SATISFAÇÃO!E4</f>
        <v>4.5511961930447188E-2</v>
      </c>
      <c r="G11" s="8">
        <f>[5]SATISFAÇÃO!F4</f>
        <v>0.19404287763189629</v>
      </c>
    </row>
    <row r="12" spans="2:7" ht="15" x14ac:dyDescent="0.25">
      <c r="B12" s="22" t="s">
        <v>22</v>
      </c>
      <c r="C12" s="7">
        <f>[9]SATISFAÇÃO!B4</f>
        <v>0.12099537037037036</v>
      </c>
      <c r="D12" s="7">
        <f>[9]SATISFAÇÃO!C4</f>
        <v>0.48594907407407406</v>
      </c>
      <c r="E12" s="7">
        <f>[9]SATISFAÇÃO!D4</f>
        <v>0.14387599206349205</v>
      </c>
      <c r="F12" s="7">
        <f>[9]SATISFAÇÃO!E4</f>
        <v>0.11717526455026456</v>
      </c>
      <c r="G12" s="8">
        <f>[9]SATISFAÇÃO!F4</f>
        <v>0.12605191798941798</v>
      </c>
    </row>
    <row r="13" spans="2:7" ht="15" x14ac:dyDescent="0.25">
      <c r="B13" s="22" t="s">
        <v>23</v>
      </c>
      <c r="C13" s="7">
        <f>[4]SATISFAÇÃO!B4</f>
        <v>0.12130369897089188</v>
      </c>
      <c r="D13" s="7">
        <f>[4]SATISFAÇÃO!C4</f>
        <v>0.45787516680609341</v>
      </c>
      <c r="E13" s="7">
        <f>[4]SATISFAÇÃO!D4</f>
        <v>0.20569031956772302</v>
      </c>
      <c r="F13" s="7">
        <f>[4]SATISFAÇÃO!E4</f>
        <v>4.2315407535022831E-2</v>
      </c>
      <c r="G13" s="8">
        <f>[4]SATISFAÇÃO!F4</f>
        <v>0.16890419303753787</v>
      </c>
    </row>
    <row r="14" spans="2:7" ht="15" x14ac:dyDescent="0.25">
      <c r="B14" s="22" t="s">
        <v>24</v>
      </c>
      <c r="C14" s="7">
        <f>[6]SATISFAÇÃO!B4</f>
        <v>0.15727694239572779</v>
      </c>
      <c r="D14" s="7">
        <f>[6]SATISFAÇÃO!C4</f>
        <v>0.40713718978049535</v>
      </c>
      <c r="E14" s="7">
        <f>[6]SATISFAÇÃO!D4</f>
        <v>0.24482983984829584</v>
      </c>
      <c r="F14" s="7">
        <f>[6]SATISFAÇÃO!E4</f>
        <v>7.1703461602622823E-2</v>
      </c>
      <c r="G14" s="8">
        <f>[6]SATISFAÇÃO!F4</f>
        <v>0.11699710181739374</v>
      </c>
    </row>
    <row r="15" spans="2:7" ht="15" x14ac:dyDescent="0.25">
      <c r="B15" s="22" t="s">
        <v>25</v>
      </c>
      <c r="C15" s="7">
        <f>[7]SATISFAÇÃO!B4</f>
        <v>0.24268906041967542</v>
      </c>
      <c r="D15" s="7">
        <f>[7]SATISFAÇÃO!C4</f>
        <v>0.41012536928312332</v>
      </c>
      <c r="E15" s="7">
        <f>[7]SATISFAÇÃO!D4</f>
        <v>0.2002886862345418</v>
      </c>
      <c r="F15" s="7">
        <f>[7]SATISFAÇÃO!E4</f>
        <v>2.7522144250085423E-2</v>
      </c>
      <c r="G15" s="8">
        <f>[7]SATISFAÇÃO!F4</f>
        <v>0.11937473981257403</v>
      </c>
    </row>
    <row r="16" spans="2:7" ht="15" x14ac:dyDescent="0.25">
      <c r="B16" s="22" t="s">
        <v>30</v>
      </c>
      <c r="C16" s="7">
        <f>[8]SATISFAÇÃO!B4</f>
        <v>0.15840122675979276</v>
      </c>
      <c r="D16" s="7">
        <f>[8]SATISFAÇÃO!C4</f>
        <v>0.49518166398580066</v>
      </c>
      <c r="E16" s="7">
        <f>[8]SATISFAÇÃO!D4</f>
        <v>0.17983653426699706</v>
      </c>
      <c r="F16" s="7">
        <f>[8]SATISFAÇÃO!E4</f>
        <v>3.808442280748759E-2</v>
      </c>
      <c r="G16" s="8">
        <f>[8]SATISFAÇÃO!F4</f>
        <v>0.12573081767545688</v>
      </c>
    </row>
    <row r="17" spans="2:7" ht="15.75" thickBot="1" x14ac:dyDescent="0.3">
      <c r="B17" s="23" t="s">
        <v>26</v>
      </c>
      <c r="C17" s="9">
        <f>[10]SATISFAÇÃO!B4</f>
        <v>0.18686644558635568</v>
      </c>
      <c r="D17" s="9">
        <f>[10]SATISFAÇÃO!C4</f>
        <v>0.50108155507810059</v>
      </c>
      <c r="E17" s="9">
        <f>[10]SATISFAÇÃO!D4</f>
        <v>0.17423572167412385</v>
      </c>
      <c r="F17" s="9">
        <f>[10]SATISFAÇÃO!E4</f>
        <v>1.9680194745068741E-2</v>
      </c>
      <c r="G17" s="10">
        <f>[10]SATISFAÇÃO!F4</f>
        <v>0.1153147822384355</v>
      </c>
    </row>
    <row r="18" spans="2:7" customFormat="1" ht="15" x14ac:dyDescent="0.25">
      <c r="C18" s="18"/>
    </row>
    <row r="19" spans="2:7" ht="15" customHeight="1" x14ac:dyDescent="0.25"/>
    <row r="20" spans="2:7" ht="15" customHeight="1" x14ac:dyDescent="0.25"/>
    <row r="21" spans="2:7" ht="15" customHeight="1" x14ac:dyDescent="0.25"/>
    <row r="22" spans="2:7" ht="15" customHeight="1" x14ac:dyDescent="0.25"/>
    <row r="23" spans="2:7" ht="15" customHeight="1" x14ac:dyDescent="0.25"/>
    <row r="24" spans="2:7" ht="15" customHeight="1" x14ac:dyDescent="0.25"/>
    <row r="25" spans="2:7" ht="15" customHeight="1" x14ac:dyDescent="0.25"/>
    <row r="26" spans="2:7" ht="15" customHeight="1" x14ac:dyDescent="0.25"/>
    <row r="27" spans="2:7" ht="15" customHeight="1" x14ac:dyDescent="0.25"/>
    <row r="28" spans="2:7" ht="15" customHeight="1" x14ac:dyDescent="0.25"/>
    <row r="29" spans="2:7" ht="15" customHeight="1" x14ac:dyDescent="0.25"/>
    <row r="30" spans="2:7" ht="15" customHeight="1" x14ac:dyDescent="0.25"/>
    <row r="31" spans="2:7" ht="15" customHeight="1" x14ac:dyDescent="0.25"/>
    <row r="32" spans="2: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</sheetData>
  <sheetProtection algorithmName="SHA-512" hashValue="QDzkF4q5RjmgMCx5L6UrvtsZmC6ZqbtgqHInC4hisq7yebHraKmiUe4aDrH0ihEJgKf4ypLBVvZsJs6BdEUfrQ==" saltValue="F/UodMeNZxSjYULXA/WASw==" spinCount="100000" sheet="1" objects="1" scenarios="1"/>
  <mergeCells count="2">
    <mergeCell ref="B1:G1"/>
    <mergeCell ref="B3:G3"/>
  </mergeCells>
  <conditionalFormatting sqref="C8:D17">
    <cfRule type="cellIs" dxfId="301" priority="67" operator="lessThan">
      <formula>C$7</formula>
    </cfRule>
    <cfRule type="cellIs" dxfId="300" priority="68" operator="greaterThan">
      <formula>C$7</formula>
    </cfRule>
  </conditionalFormatting>
  <conditionalFormatting sqref="E8:E17">
    <cfRule type="top10" dxfId="299" priority="37" bottom="1" rank="1"/>
    <cfRule type="cellIs" dxfId="298" priority="63" operator="greaterThan">
      <formula>E$7</formula>
    </cfRule>
    <cfRule type="cellIs" dxfId="297" priority="64" operator="lessThan">
      <formula>E$7</formula>
    </cfRule>
  </conditionalFormatting>
  <conditionalFormatting sqref="E8:E17">
    <cfRule type="top10" dxfId="296" priority="44" rank="1"/>
  </conditionalFormatting>
  <conditionalFormatting sqref="F8:F17">
    <cfRule type="top10" dxfId="295" priority="33" bottom="1" rank="1"/>
    <cfRule type="cellIs" dxfId="294" priority="35" operator="greaterThan">
      <formula>F$7</formula>
    </cfRule>
    <cfRule type="cellIs" dxfId="293" priority="36" operator="lessThan">
      <formula>F$7</formula>
    </cfRule>
  </conditionalFormatting>
  <conditionalFormatting sqref="F8:F17">
    <cfRule type="top10" dxfId="292" priority="34" rank="1"/>
  </conditionalFormatting>
  <conditionalFormatting sqref="G8:G17">
    <cfRule type="top10" dxfId="291" priority="29" bottom="1" rank="1"/>
    <cfRule type="cellIs" dxfId="290" priority="31" operator="greaterThan">
      <formula>G$7</formula>
    </cfRule>
    <cfRule type="cellIs" dxfId="289" priority="32" operator="lessThan">
      <formula>G$7</formula>
    </cfRule>
  </conditionalFormatting>
  <conditionalFormatting sqref="G8:G17">
    <cfRule type="top10" dxfId="288" priority="30" rank="1"/>
  </conditionalFormatting>
  <conditionalFormatting sqref="D8:D17">
    <cfRule type="top10" dxfId="287" priority="27" bottom="1" rank="1"/>
    <cfRule type="top10" dxfId="286" priority="28" rank="1"/>
  </conditionalFormatting>
  <conditionalFormatting sqref="C8:C17">
    <cfRule type="top10" dxfId="285" priority="25" bottom="1" rank="1"/>
    <cfRule type="top10" dxfId="284" priority="26" rank="1"/>
  </conditionalFormatting>
  <pageMargins left="0.51181102362204722" right="0.51181102362204722" top="0.78740157480314965" bottom="0.78740157480314965" header="0.31496062992125984" footer="0.31496062992125984"/>
  <pageSetup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6"/>
  <sheetViews>
    <sheetView showGridLines="0" zoomScale="87" zoomScaleNormal="87" zoomScaleSheetLayoutView="90" workbookViewId="0">
      <selection activeCell="D203" sqref="D203"/>
    </sheetView>
  </sheetViews>
  <sheetFormatPr defaultColWidth="0" defaultRowHeight="0" customHeight="1" zeroHeight="1" x14ac:dyDescent="0.25"/>
  <cols>
    <col min="1" max="1" width="4.140625" style="1" customWidth="1"/>
    <col min="2" max="2" width="26" style="1" customWidth="1"/>
    <col min="3" max="7" width="15.5703125" style="1" customWidth="1"/>
    <col min="8" max="8" width="4.140625" style="1" customWidth="1"/>
    <col min="9" max="16384" width="12.85546875" style="1" hidden="1"/>
  </cols>
  <sheetData>
    <row r="1" spans="2:7" ht="15.75" thickBot="1" x14ac:dyDescent="0.3"/>
    <row r="2" spans="2:7" ht="19.5" thickBot="1" x14ac:dyDescent="0.3">
      <c r="B2" s="65" t="s">
        <v>74</v>
      </c>
      <c r="C2" s="66"/>
      <c r="D2" s="66"/>
      <c r="E2" s="66"/>
      <c r="F2" s="66"/>
      <c r="G2" s="67"/>
    </row>
    <row r="3" spans="2:7" ht="26.25" customHeight="1" thickBot="1" x14ac:dyDescent="0.3"/>
    <row r="4" spans="2:7" ht="16.5" customHeight="1" x14ac:dyDescent="0.25">
      <c r="B4" s="82" t="s">
        <v>72</v>
      </c>
      <c r="C4" s="83"/>
      <c r="D4" s="83"/>
      <c r="E4" s="83"/>
      <c r="F4" s="83"/>
      <c r="G4" s="84"/>
    </row>
    <row r="5" spans="2:7" ht="31.5" x14ac:dyDescent="0.25">
      <c r="B5" s="14"/>
      <c r="C5" s="13" t="s">
        <v>1</v>
      </c>
      <c r="D5" s="13" t="s">
        <v>2</v>
      </c>
      <c r="E5" s="13" t="s">
        <v>3</v>
      </c>
      <c r="F5" s="13" t="s">
        <v>0</v>
      </c>
      <c r="G5" s="15" t="s">
        <v>4</v>
      </c>
    </row>
    <row r="6" spans="2:7" ht="18.75" x14ac:dyDescent="0.25">
      <c r="B6" s="19" t="s">
        <v>32</v>
      </c>
      <c r="C6" s="20">
        <v>0.14546664890021399</v>
      </c>
      <c r="D6" s="20">
        <v>0.46968970754371098</v>
      </c>
      <c r="E6" s="20">
        <v>0.19097085870158298</v>
      </c>
      <c r="F6" s="20">
        <v>4.0151808296806299E-2</v>
      </c>
      <c r="G6" s="21">
        <v>0.16317398454076301</v>
      </c>
    </row>
    <row r="7" spans="2:7" ht="18.75" x14ac:dyDescent="0.25">
      <c r="B7" s="2"/>
      <c r="C7" s="24"/>
      <c r="D7" s="24"/>
      <c r="E7" s="24"/>
      <c r="F7" s="24"/>
      <c r="G7" s="25"/>
    </row>
    <row r="8" spans="2:7" ht="18.75" x14ac:dyDescent="0.25">
      <c r="B8" s="19" t="s">
        <v>33</v>
      </c>
      <c r="C8" s="20">
        <f>'SERIE HISTORICA GLOBAL'!C7</f>
        <v>0.18689234150669051</v>
      </c>
      <c r="D8" s="20">
        <f>'SERIE HISTORICA GLOBAL'!D7</f>
        <v>0.44183308610298583</v>
      </c>
      <c r="E8" s="20">
        <f>'SERIE HISTORICA GLOBAL'!E7</f>
        <v>0.19664933226702186</v>
      </c>
      <c r="F8" s="20">
        <f>'SERIE HISTORICA GLOBAL'!F7</f>
        <v>4.3005752096101427E-2</v>
      </c>
      <c r="G8" s="21">
        <f>'SERIE HISTORICA GLOBAL'!G7</f>
        <v>0.12997459218678914</v>
      </c>
    </row>
    <row r="9" spans="2:7" ht="15.75" x14ac:dyDescent="0.25">
      <c r="B9" s="41" t="s">
        <v>49</v>
      </c>
      <c r="C9" s="7">
        <f>'COMP IFRO x CAMPI DIMENSÃO'!C48</f>
        <v>0.13307318655497735</v>
      </c>
      <c r="D9" s="7">
        <f>'COMP IFRO x CAMPI DIMENSÃO'!D48</f>
        <v>0.44774456575561783</v>
      </c>
      <c r="E9" s="7">
        <f>'COMP IFRO x CAMPI DIMENSÃO'!E48</f>
        <v>0.18474645592208375</v>
      </c>
      <c r="F9" s="7">
        <f>'COMP IFRO x CAMPI DIMENSÃO'!F48</f>
        <v>8.6114070911445753E-2</v>
      </c>
      <c r="G9" s="8">
        <f>'COMP IFRO x CAMPI DIMENSÃO'!G48</f>
        <v>0.14283239325379854</v>
      </c>
    </row>
    <row r="10" spans="2:7" ht="15.75" x14ac:dyDescent="0.25">
      <c r="B10" s="41" t="s">
        <v>59</v>
      </c>
      <c r="C10" s="7">
        <f>'COMP IFRO x CAMPI DIMENSÃO'!C65</f>
        <v>0.30148166197408233</v>
      </c>
      <c r="D10" s="7">
        <f>'COMP IFRO x CAMPI DIMENSÃO'!D65</f>
        <v>0.4587655432887221</v>
      </c>
      <c r="E10" s="7">
        <f>'COMP IFRO x CAMPI DIMENSÃO'!E65</f>
        <v>0.17361482191656658</v>
      </c>
      <c r="F10" s="7">
        <f>'COMP IFRO x CAMPI DIMENSÃO'!F65</f>
        <v>2.8297996290632108E-2</v>
      </c>
      <c r="G10" s="8">
        <f>'COMP IFRO x CAMPI DIMENSÃO'!G65</f>
        <v>3.783997652999696E-2</v>
      </c>
    </row>
    <row r="11" spans="2:7" ht="15.75" x14ac:dyDescent="0.25">
      <c r="B11" s="41" t="s">
        <v>58</v>
      </c>
      <c r="C11" s="7">
        <f>'COMP IFRO x CAMPI DIMENSÃO'!C82</f>
        <v>0.18280042489195897</v>
      </c>
      <c r="D11" s="7">
        <f>'COMP IFRO x CAMPI DIMENSÃO'!D82</f>
        <v>0.44063734201939664</v>
      </c>
      <c r="E11" s="7">
        <f>'COMP IFRO x CAMPI DIMENSÃO'!E82</f>
        <v>0.22896406380461698</v>
      </c>
      <c r="F11" s="7">
        <f>'COMP IFRO x CAMPI DIMENSÃO'!F82</f>
        <v>3.2170966050985524E-2</v>
      </c>
      <c r="G11" s="8">
        <f>'COMP IFRO x CAMPI DIMENSÃO'!G82</f>
        <v>0.1154272032330418</v>
      </c>
    </row>
    <row r="12" spans="2:7" ht="15.75" x14ac:dyDescent="0.25">
      <c r="B12" s="41" t="s">
        <v>60</v>
      </c>
      <c r="C12" s="7">
        <f>'COMP IFRO x CAMPI DIMENSÃO'!C99</f>
        <v>0.19241341318563043</v>
      </c>
      <c r="D12" s="7">
        <f>'COMP IFRO x CAMPI DIMENSÃO'!D99</f>
        <v>0.46434979313801472</v>
      </c>
      <c r="E12" s="7">
        <f>'COMP IFRO x CAMPI DIMENSÃO'!E99</f>
        <v>0.22514751369568509</v>
      </c>
      <c r="F12" s="7">
        <f>'COMP IFRO x CAMPI DIMENSÃO'!F99</f>
        <v>3.1845003663660804E-2</v>
      </c>
      <c r="G12" s="8">
        <f>'COMP IFRO x CAMPI DIMENSÃO'!G99</f>
        <v>8.5252212824945522E-2</v>
      </c>
    </row>
    <row r="13" spans="2:7" ht="15.75" x14ac:dyDescent="0.25">
      <c r="B13" s="41" t="s">
        <v>50</v>
      </c>
      <c r="C13" s="7">
        <f>'COMP IFRO x CAMPI DIMENSÃO'!C116</f>
        <v>0.28088070704347956</v>
      </c>
      <c r="D13" s="7">
        <f>'COMP IFRO x CAMPI DIMENSÃO'!D116</f>
        <v>0.38046648082118228</v>
      </c>
      <c r="E13" s="7">
        <f>'COMP IFRO x CAMPI DIMENSÃO'!E116</f>
        <v>0.19029067215701312</v>
      </c>
      <c r="F13" s="7">
        <f>'COMP IFRO x CAMPI DIMENSÃO'!F116</f>
        <v>4.1160679915590657E-2</v>
      </c>
      <c r="G13" s="8">
        <f>'COMP IFRO x CAMPI DIMENSÃO'!G116</f>
        <v>0.10720146006273433</v>
      </c>
    </row>
    <row r="14" spans="2:7" ht="15.75" x14ac:dyDescent="0.25">
      <c r="B14" s="41" t="s">
        <v>51</v>
      </c>
      <c r="C14" s="7">
        <f>'COMP IFRO x CAMPI DIMENSÃO'!C133</f>
        <v>0.24123977822770054</v>
      </c>
      <c r="D14" s="7">
        <f>'COMP IFRO x CAMPI DIMENSÃO'!D133</f>
        <v>0.4060286330360196</v>
      </c>
      <c r="E14" s="7">
        <f>'COMP IFRO x CAMPI DIMENSÃO'!E133</f>
        <v>0.17871316473409246</v>
      </c>
      <c r="F14" s="7">
        <f>'COMP IFRO x CAMPI DIMENSÃO'!F133</f>
        <v>3.2864507318363427E-2</v>
      </c>
      <c r="G14" s="8">
        <f>'COMP IFRO x CAMPI DIMENSÃO'!G133</f>
        <v>0.1411539166838239</v>
      </c>
    </row>
    <row r="15" spans="2:7" ht="15.75" x14ac:dyDescent="0.25">
      <c r="B15" s="41" t="s">
        <v>52</v>
      </c>
      <c r="C15" s="7">
        <f>'COMP IFRO x CAMPI DIMENSÃO'!C150</f>
        <v>0.22262816735229668</v>
      </c>
      <c r="D15" s="7">
        <f>'COMP IFRO x CAMPI DIMENSÃO'!D150</f>
        <v>0.5002903254510308</v>
      </c>
      <c r="E15" s="7">
        <f>'COMP IFRO x CAMPI DIMENSÃO'!E150</f>
        <v>0.22124791386793985</v>
      </c>
      <c r="F15" s="7">
        <f>'COMP IFRO x CAMPI DIMENSÃO'!F150</f>
        <v>2.5429064118667459E-2</v>
      </c>
      <c r="G15" s="8">
        <f>'COMP IFRO x CAMPI DIMENSÃO'!G150</f>
        <v>2.6825900177807085E-2</v>
      </c>
    </row>
    <row r="16" spans="2:7" ht="15.75" x14ac:dyDescent="0.25">
      <c r="B16" s="41" t="s">
        <v>53</v>
      </c>
      <c r="C16" s="7">
        <f>'COMP IFRO x CAMPI DIMENSÃO'!C167</f>
        <v>0.22272320636139586</v>
      </c>
      <c r="D16" s="7">
        <f>'COMP IFRO x CAMPI DIMENSÃO'!D167</f>
        <v>0.50521818206584435</v>
      </c>
      <c r="E16" s="7">
        <f>'COMP IFRO x CAMPI DIMENSÃO'!E167</f>
        <v>0.14890575969427561</v>
      </c>
      <c r="F16" s="7">
        <f>'COMP IFRO x CAMPI DIMENSÃO'!F167</f>
        <v>2.6072271325575359E-2</v>
      </c>
      <c r="G16" s="8">
        <f>'COMP IFRO x CAMPI DIMENSÃO'!G167</f>
        <v>9.5296559689940635E-2</v>
      </c>
    </row>
    <row r="17" spans="2:7" ht="15.75" x14ac:dyDescent="0.25">
      <c r="B17" s="41" t="s">
        <v>54</v>
      </c>
      <c r="C17" s="7">
        <f>'COMP IFRO x CAMPI DIMENSÃO'!C184</f>
        <v>0.22177086421331996</v>
      </c>
      <c r="D17" s="7">
        <f>'COMP IFRO x CAMPI DIMENSÃO'!D184</f>
        <v>0.47460501194875993</v>
      </c>
      <c r="E17" s="7">
        <f>'COMP IFRO x CAMPI DIMENSÃO'!E184</f>
        <v>0.24853307548182102</v>
      </c>
      <c r="F17" s="7">
        <f>'COMP IFRO x CAMPI DIMENSÃO'!F184</f>
        <v>1.9972673312137194E-2</v>
      </c>
      <c r="G17" s="8">
        <f>'COMP IFRO x CAMPI DIMENSÃO'!G184</f>
        <v>3.3855748781335578E-2</v>
      </c>
    </row>
    <row r="18" spans="2:7" ht="15.75" x14ac:dyDescent="0.25">
      <c r="B18" s="41" t="s">
        <v>55</v>
      </c>
      <c r="C18" s="7">
        <f>'COMP IFRO x CAMPI DIMENSÃO'!C201</f>
        <v>0.12065079384549939</v>
      </c>
      <c r="D18" s="7">
        <f>'COMP IFRO x CAMPI DIMENSÃO'!D201</f>
        <v>0.34313437120199142</v>
      </c>
      <c r="E18" s="7">
        <f>'COMP IFRO x CAMPI DIMENSÃO'!E201</f>
        <v>0.15124796068128935</v>
      </c>
      <c r="F18" s="7">
        <f>'COMP IFRO x CAMPI DIMENSÃO'!F201</f>
        <v>8.7243740467854339E-2</v>
      </c>
      <c r="G18" s="8">
        <f>'COMP IFRO x CAMPI DIMENSÃO'!G201</f>
        <v>0.29500574249901768</v>
      </c>
    </row>
    <row r="19" spans="2:7" ht="15.75" x14ac:dyDescent="0.25">
      <c r="B19" s="41" t="s">
        <v>56</v>
      </c>
      <c r="C19" s="7">
        <f>'COMP IFRO x CAMPI DIMENSÃO'!C218</f>
        <v>0.19563909563940751</v>
      </c>
      <c r="D19" s="7">
        <f>'COMP IFRO x CAMPI DIMENSÃO'!D218</f>
        <v>0.41701688414537236</v>
      </c>
      <c r="E19" s="7">
        <f>'COMP IFRO x CAMPI DIMENSÃO'!E218</f>
        <v>0.13778026091793596</v>
      </c>
      <c r="F19" s="7">
        <f>'COMP IFRO x CAMPI DIMENSÃO'!F218</f>
        <v>4.5779143193055274E-2</v>
      </c>
      <c r="G19" s="8">
        <f>'COMP IFRO x CAMPI DIMENSÃO'!G218</f>
        <v>0.20378461610422891</v>
      </c>
    </row>
    <row r="20" spans="2:7" ht="16.5" thickBot="1" x14ac:dyDescent="0.3">
      <c r="B20" s="42" t="s">
        <v>57</v>
      </c>
      <c r="C20" s="9">
        <f>'COMP IFRO x CAMPI DIMENSÃO'!C235</f>
        <v>0.12067101770620486</v>
      </c>
      <c r="D20" s="9">
        <f>'COMP IFRO x CAMPI DIMENSÃO'!D235</f>
        <v>0.39814519453042785</v>
      </c>
      <c r="E20" s="9">
        <f>'COMP IFRO x CAMPI DIMENSÃO'!E235</f>
        <v>0.20861505090750074</v>
      </c>
      <c r="F20" s="9">
        <f>'COMP IFRO x CAMPI DIMENSÃO'!F235</f>
        <v>5.9664409589863188E-2</v>
      </c>
      <c r="G20" s="10">
        <f>'COMP IFRO x CAMPI DIMENSÃO'!G235</f>
        <v>0.21197840134007737</v>
      </c>
    </row>
    <row r="21" spans="2:7" ht="40.5" customHeight="1" x14ac:dyDescent="0.25"/>
    <row r="22" spans="2:7" ht="41.25" customHeight="1" thickBot="1" x14ac:dyDescent="0.3"/>
    <row r="23" spans="2:7" ht="19.5" thickBot="1" x14ac:dyDescent="0.3">
      <c r="B23" s="65" t="s">
        <v>29</v>
      </c>
      <c r="C23" s="66"/>
      <c r="D23" s="66"/>
      <c r="E23" s="66"/>
      <c r="F23" s="66"/>
      <c r="G23" s="67"/>
    </row>
    <row r="24" spans="2:7" ht="26.25" customHeight="1" thickBot="1" x14ac:dyDescent="0.3"/>
    <row r="25" spans="2:7" ht="18.75" x14ac:dyDescent="0.25">
      <c r="B25" s="82" t="s">
        <v>36</v>
      </c>
      <c r="C25" s="83"/>
      <c r="D25" s="83"/>
      <c r="E25" s="83"/>
      <c r="F25" s="83"/>
      <c r="G25" s="84"/>
    </row>
    <row r="26" spans="2:7" ht="15" customHeight="1" x14ac:dyDescent="0.25">
      <c r="B26" s="14"/>
      <c r="C26" s="13" t="s">
        <v>1</v>
      </c>
      <c r="D26" s="13" t="s">
        <v>2</v>
      </c>
      <c r="E26" s="13" t="s">
        <v>3</v>
      </c>
      <c r="F26" s="13" t="s">
        <v>0</v>
      </c>
      <c r="G26" s="15" t="s">
        <v>4</v>
      </c>
    </row>
    <row r="27" spans="2:7" ht="15" customHeight="1" x14ac:dyDescent="0.25">
      <c r="B27" s="19" t="s">
        <v>32</v>
      </c>
      <c r="C27" s="20">
        <v>0.14546664890021399</v>
      </c>
      <c r="D27" s="20">
        <v>0.46968970754371098</v>
      </c>
      <c r="E27" s="20">
        <v>0.19097085870158298</v>
      </c>
      <c r="F27" s="20">
        <v>4.0151808296806299E-2</v>
      </c>
      <c r="G27" s="21">
        <v>0.16317398454076301</v>
      </c>
    </row>
    <row r="28" spans="2:7" ht="15" customHeight="1" x14ac:dyDescent="0.25">
      <c r="B28" s="2"/>
      <c r="C28" s="24"/>
      <c r="D28" s="24"/>
      <c r="E28" s="24"/>
      <c r="F28" s="24"/>
      <c r="G28" s="25"/>
    </row>
    <row r="29" spans="2:7" ht="18.75" x14ac:dyDescent="0.25">
      <c r="B29" s="19" t="s">
        <v>33</v>
      </c>
      <c r="C29" s="20">
        <f>'SERIE HISTORICA GLOBAL'!C7</f>
        <v>0.18689234150669051</v>
      </c>
      <c r="D29" s="20">
        <f>'SERIE HISTORICA GLOBAL'!D7</f>
        <v>0.44183308610298583</v>
      </c>
      <c r="E29" s="20">
        <f>'SERIE HISTORICA GLOBAL'!E7</f>
        <v>0.19664933226702186</v>
      </c>
      <c r="F29" s="20">
        <f>'SERIE HISTORICA GLOBAL'!F7</f>
        <v>4.3005752096101427E-2</v>
      </c>
      <c r="G29" s="21">
        <f>'SERIE HISTORICA GLOBAL'!G7</f>
        <v>0.12997459218678914</v>
      </c>
    </row>
    <row r="30" spans="2:7" ht="15" x14ac:dyDescent="0.25">
      <c r="B30" s="22" t="s">
        <v>20</v>
      </c>
      <c r="C30" s="7">
        <f>[1]SATISFAÇÃO!B4</f>
        <v>0.16710801657355276</v>
      </c>
      <c r="D30" s="7">
        <f>[1]SATISFAÇÃO!C4</f>
        <v>0.46831565097814215</v>
      </c>
      <c r="E30" s="7">
        <f>[1]SATISFAÇÃO!D4</f>
        <v>0.20208810090358562</v>
      </c>
      <c r="F30" s="7">
        <f>[1]SATISFAÇÃO!E4</f>
        <v>5.3541575253957696E-2</v>
      </c>
      <c r="G30" s="8">
        <f>[1]SATISFAÇÃO!F4</f>
        <v>0.10725694814944076</v>
      </c>
    </row>
    <row r="31" spans="2:7" ht="15" x14ac:dyDescent="0.25">
      <c r="B31" s="22" t="s">
        <v>27</v>
      </c>
      <c r="C31" s="7">
        <f>[2]SATISFAÇÃO!B4</f>
        <v>0.24943711653270481</v>
      </c>
      <c r="D31" s="7">
        <f>[2]SATISFAÇÃO!C4</f>
        <v>0.43704781932197906</v>
      </c>
      <c r="E31" s="7">
        <f>[2]SATISFAÇÃO!D4</f>
        <v>0.19199315604252579</v>
      </c>
      <c r="F31" s="7">
        <f>[2]SATISFAÇÃO!E4</f>
        <v>2.8302885839650554E-2</v>
      </c>
      <c r="G31" s="8">
        <f>[2]SATISFAÇÃO!F4</f>
        <v>9.3219022263139897E-2</v>
      </c>
    </row>
    <row r="32" spans="2:7" ht="15" x14ac:dyDescent="0.25">
      <c r="B32" s="22" t="s">
        <v>19</v>
      </c>
      <c r="C32" s="7">
        <f>[3]SATISFAÇÃO!B4</f>
        <v>0.1868269184621042</v>
      </c>
      <c r="D32" s="7">
        <f>[3]SATISFAÇÃO!C4</f>
        <v>0.47080862125662737</v>
      </c>
      <c r="E32" s="7">
        <f>[3]SATISFAÇÃO!D4</f>
        <v>0.18913357102729944</v>
      </c>
      <c r="F32" s="7">
        <f>[3]SATISFAÇÃO!E4</f>
        <v>3.706415754953734E-2</v>
      </c>
      <c r="G32" s="8">
        <f>[3]SATISFAÇÃO!F4</f>
        <v>0.11427103710687365</v>
      </c>
    </row>
    <row r="33" spans="2:7" ht="15" x14ac:dyDescent="0.25">
      <c r="B33" s="22" t="s">
        <v>21</v>
      </c>
      <c r="C33" s="7">
        <f>[5]SATISFAÇÃO!B4</f>
        <v>0.21209575193907435</v>
      </c>
      <c r="D33" s="7">
        <f>[5]SATISFAÇÃO!C4</f>
        <v>0.38817320741162487</v>
      </c>
      <c r="E33" s="7">
        <f>[5]SATISFAÇÃO!D4</f>
        <v>0.15933445024520645</v>
      </c>
      <c r="F33" s="7">
        <f>[5]SATISFAÇÃO!E4</f>
        <v>4.5511961930447188E-2</v>
      </c>
      <c r="G33" s="8">
        <f>[5]SATISFAÇÃO!F4</f>
        <v>0.19404287763189629</v>
      </c>
    </row>
    <row r="34" spans="2:7" ht="15" x14ac:dyDescent="0.25">
      <c r="B34" s="22" t="s">
        <v>22</v>
      </c>
      <c r="C34" s="7">
        <f>[9]SATISFAÇÃO!B4</f>
        <v>0.12099537037037036</v>
      </c>
      <c r="D34" s="7">
        <f>[9]SATISFAÇÃO!C4</f>
        <v>0.48594907407407406</v>
      </c>
      <c r="E34" s="7">
        <f>[9]SATISFAÇÃO!D4</f>
        <v>0.14387599206349205</v>
      </c>
      <c r="F34" s="7">
        <f>[9]SATISFAÇÃO!E4</f>
        <v>0.11717526455026456</v>
      </c>
      <c r="G34" s="8">
        <f>[9]SATISFAÇÃO!F4</f>
        <v>0.12605191798941798</v>
      </c>
    </row>
    <row r="35" spans="2:7" ht="15" x14ac:dyDescent="0.25">
      <c r="B35" s="22" t="s">
        <v>23</v>
      </c>
      <c r="C35" s="7">
        <f>[4]SATISFAÇÃO!B4</f>
        <v>0.12130369897089188</v>
      </c>
      <c r="D35" s="7">
        <f>[4]SATISFAÇÃO!C4</f>
        <v>0.45787516680609341</v>
      </c>
      <c r="E35" s="7">
        <f>[4]SATISFAÇÃO!D4</f>
        <v>0.20569031956772302</v>
      </c>
      <c r="F35" s="7">
        <f>[4]SATISFAÇÃO!E4</f>
        <v>4.2315407535022831E-2</v>
      </c>
      <c r="G35" s="8">
        <f>[4]SATISFAÇÃO!F4</f>
        <v>0.16890419303753787</v>
      </c>
    </row>
    <row r="36" spans="2:7" ht="15" x14ac:dyDescent="0.25">
      <c r="B36" s="22" t="s">
        <v>24</v>
      </c>
      <c r="C36" s="7">
        <f>[6]SATISFAÇÃO!B4</f>
        <v>0.15727694239572779</v>
      </c>
      <c r="D36" s="7">
        <f>[6]SATISFAÇÃO!C4</f>
        <v>0.40713718978049535</v>
      </c>
      <c r="E36" s="7">
        <f>[6]SATISFAÇÃO!D4</f>
        <v>0.24482983984829584</v>
      </c>
      <c r="F36" s="7">
        <f>[6]SATISFAÇÃO!E4</f>
        <v>7.1703461602622823E-2</v>
      </c>
      <c r="G36" s="8">
        <f>[6]SATISFAÇÃO!F4</f>
        <v>0.11699710181739374</v>
      </c>
    </row>
    <row r="37" spans="2:7" ht="15" x14ac:dyDescent="0.25">
      <c r="B37" s="22" t="s">
        <v>25</v>
      </c>
      <c r="C37" s="7">
        <f>[7]SATISFAÇÃO!B4</f>
        <v>0.24268906041967542</v>
      </c>
      <c r="D37" s="7">
        <f>[7]SATISFAÇÃO!C4</f>
        <v>0.41012536928312332</v>
      </c>
      <c r="E37" s="7">
        <f>[7]SATISFAÇÃO!D4</f>
        <v>0.2002886862345418</v>
      </c>
      <c r="F37" s="7">
        <f>[7]SATISFAÇÃO!E4</f>
        <v>2.7522144250085423E-2</v>
      </c>
      <c r="G37" s="8">
        <f>[7]SATISFAÇÃO!F4</f>
        <v>0.11937473981257403</v>
      </c>
    </row>
    <row r="38" spans="2:7" ht="15" x14ac:dyDescent="0.25">
      <c r="B38" s="22" t="s">
        <v>30</v>
      </c>
      <c r="C38" s="7">
        <f>[8]SATISFAÇÃO!B4</f>
        <v>0.15840122675979276</v>
      </c>
      <c r="D38" s="7">
        <f>[8]SATISFAÇÃO!C4</f>
        <v>0.49518166398580066</v>
      </c>
      <c r="E38" s="7">
        <f>[8]SATISFAÇÃO!D4</f>
        <v>0.17983653426699706</v>
      </c>
      <c r="F38" s="7">
        <f>[8]SATISFAÇÃO!E4</f>
        <v>3.808442280748759E-2</v>
      </c>
      <c r="G38" s="8">
        <f>[8]SATISFAÇÃO!F4</f>
        <v>0.12573081767545688</v>
      </c>
    </row>
    <row r="39" spans="2:7" ht="15.75" thickBot="1" x14ac:dyDescent="0.3">
      <c r="B39" s="23" t="s">
        <v>26</v>
      </c>
      <c r="C39" s="9">
        <f>[10]SATISFAÇÃO!B4</f>
        <v>0.18686644558635568</v>
      </c>
      <c r="D39" s="9">
        <f>[10]SATISFAÇÃO!C4</f>
        <v>0.50108155507810059</v>
      </c>
      <c r="E39" s="9">
        <f>[10]SATISFAÇÃO!D4</f>
        <v>0.17423572167412385</v>
      </c>
      <c r="F39" s="9">
        <f>[10]SATISFAÇÃO!E4</f>
        <v>1.9680194745068741E-2</v>
      </c>
      <c r="G39" s="10">
        <f>[10]SATISFAÇÃO!F4</f>
        <v>0.1153147822384355</v>
      </c>
    </row>
    <row r="40" spans="2:7" ht="15" x14ac:dyDescent="0.25">
      <c r="B40" s="18"/>
      <c r="C40" s="26"/>
      <c r="D40" s="26"/>
      <c r="E40" s="26"/>
      <c r="F40" s="26"/>
      <c r="G40" s="26"/>
    </row>
    <row r="41" spans="2:7" customFormat="1" ht="15.75" thickBot="1" x14ac:dyDescent="0.3">
      <c r="C41" s="18"/>
    </row>
    <row r="42" spans="2:7" customFormat="1" ht="19.5" thickBot="1" x14ac:dyDescent="0.3">
      <c r="B42" s="65" t="s">
        <v>73</v>
      </c>
      <c r="C42" s="66"/>
      <c r="D42" s="66"/>
      <c r="E42" s="66"/>
      <c r="F42" s="66"/>
      <c r="G42" s="67"/>
    </row>
    <row r="43" spans="2:7" ht="15" customHeight="1" thickBot="1" x14ac:dyDescent="0.3">
      <c r="C43" s="33">
        <v>100</v>
      </c>
      <c r="D43" s="32"/>
      <c r="E43" s="32"/>
      <c r="G43" s="32"/>
    </row>
    <row r="44" spans="2:7" ht="15" customHeight="1" x14ac:dyDescent="0.25">
      <c r="B44" s="68" t="s">
        <v>37</v>
      </c>
      <c r="C44" s="69"/>
      <c r="D44" s="69"/>
      <c r="E44" s="69"/>
      <c r="F44" s="69"/>
      <c r="G44" s="70"/>
    </row>
    <row r="45" spans="2:7" ht="15" customHeight="1" x14ac:dyDescent="0.25">
      <c r="B45" s="14"/>
      <c r="C45" s="13" t="s">
        <v>1</v>
      </c>
      <c r="D45" s="13" t="s">
        <v>2</v>
      </c>
      <c r="E45" s="13" t="s">
        <v>3</v>
      </c>
      <c r="F45" s="13" t="s">
        <v>0</v>
      </c>
      <c r="G45" s="15" t="s">
        <v>4</v>
      </c>
    </row>
    <row r="46" spans="2:7" ht="15" customHeight="1" x14ac:dyDescent="0.25">
      <c r="B46" s="19" t="s">
        <v>32</v>
      </c>
      <c r="C46" s="20">
        <v>0.114131330118781</v>
      </c>
      <c r="D46" s="20">
        <v>0.444514757988206</v>
      </c>
      <c r="E46" s="20">
        <v>0.167960733544466</v>
      </c>
      <c r="F46" s="20">
        <v>0.172771194934186</v>
      </c>
      <c r="G46" s="21">
        <v>0.10270946839921501</v>
      </c>
    </row>
    <row r="47" spans="2:7" ht="15" customHeight="1" x14ac:dyDescent="0.25">
      <c r="B47" s="2"/>
      <c r="C47" s="24"/>
      <c r="D47" s="24"/>
      <c r="E47" s="24"/>
      <c r="F47" s="24"/>
      <c r="G47" s="25"/>
    </row>
    <row r="48" spans="2:7" ht="15" customHeight="1" x14ac:dyDescent="0.25">
      <c r="B48" s="19" t="s">
        <v>33</v>
      </c>
      <c r="C48" s="20">
        <f>AVERAGE([1]CONCEITOS!B4,[2]CONCEITOS!B4,[3]CONCEITOS!B4,[4]CONCEITOS!B4,[5]CONCEITOS!B4,[6]CONCEITOS!B4,[7]CONCEITOS!B4,[8]CONCEITOS!B4)</f>
        <v>0.13307318655497735</v>
      </c>
      <c r="D48" s="20">
        <f>AVERAGE([1]CONCEITOS!C4,[2]CONCEITOS!C4,[3]CONCEITOS!C4,[4]CONCEITOS!C4,[5]CONCEITOS!C4,[6]CONCEITOS!C4,[7]CONCEITOS!C4,[8]CONCEITOS!C4)</f>
        <v>0.44774456575561783</v>
      </c>
      <c r="E48" s="20">
        <f>AVERAGE([1]CONCEITOS!D4,[2]CONCEITOS!D4,[3]CONCEITOS!D4,[4]CONCEITOS!D4,[5]CONCEITOS!D4,[6]CONCEITOS!D4,[7]CONCEITOS!D4,[8]CONCEITOS!D4)</f>
        <v>0.18474645592208375</v>
      </c>
      <c r="F48" s="20">
        <f>AVERAGE([1]CONCEITOS!E4,[2]CONCEITOS!E4,[3]CONCEITOS!E4,[4]CONCEITOS!E4,[5]CONCEITOS!E4,[6]CONCEITOS!E4,[7]CONCEITOS!E4,[8]CONCEITOS!E4)</f>
        <v>8.6114070911445753E-2</v>
      </c>
      <c r="G48" s="21">
        <f>AVERAGE([1]CONCEITOS!F4,[2]CONCEITOS!F4,[3]CONCEITOS!F4,[4]CONCEITOS!F4,[5]CONCEITOS!F4,[6]CONCEITOS!F4,[7]CONCEITOS!F4,[8]CONCEITOS!F4)</f>
        <v>0.14283239325379854</v>
      </c>
    </row>
    <row r="49" spans="2:7" ht="15" customHeight="1" x14ac:dyDescent="0.25">
      <c r="B49" s="22" t="s">
        <v>20</v>
      </c>
      <c r="C49" s="7">
        <f>[1]CONCEITOS!B4</f>
        <v>0.11125541125541123</v>
      </c>
      <c r="D49" s="7">
        <f>[1]CONCEITOS!C4</f>
        <v>0.52554112554112553</v>
      </c>
      <c r="E49" s="7">
        <f>[1]CONCEITOS!D4</f>
        <v>0.14155844155844158</v>
      </c>
      <c r="F49" s="7">
        <f>[1]CONCEITOS!E4</f>
        <v>8.7734487734487734E-2</v>
      </c>
      <c r="G49" s="8">
        <f>[1]CONCEITOS!F4</f>
        <v>0.12438672438672438</v>
      </c>
    </row>
    <row r="50" spans="2:7" ht="15" customHeight="1" x14ac:dyDescent="0.25">
      <c r="B50" s="22" t="s">
        <v>27</v>
      </c>
      <c r="C50" s="7">
        <f>[2]CONCEITOS!B4</f>
        <v>0.20171209509444807</v>
      </c>
      <c r="D50" s="7">
        <f>[2]CONCEITOS!C4</f>
        <v>0.45748042806866335</v>
      </c>
      <c r="E50" s="7">
        <f>[2]CONCEITOS!D4</f>
        <v>0.18969959778783307</v>
      </c>
      <c r="F50" s="7">
        <f>[2]CONCEITOS!E4</f>
        <v>6.8793543058248946E-2</v>
      </c>
      <c r="G50" s="8">
        <f>[2]CONCEITOS!F4</f>
        <v>8.2314335990806578E-2</v>
      </c>
    </row>
    <row r="51" spans="2:7" ht="15" customHeight="1" x14ac:dyDescent="0.25">
      <c r="B51" s="22" t="s">
        <v>19</v>
      </c>
      <c r="C51" s="7">
        <f>[3]CONCEITOS!B4</f>
        <v>0.13138247921211368</v>
      </c>
      <c r="D51" s="7">
        <f>[3]CONCEITOS!C4</f>
        <v>0.45042461165176562</v>
      </c>
      <c r="E51" s="7">
        <f>[3]CONCEITOS!D4</f>
        <v>0.20284467335474421</v>
      </c>
      <c r="F51" s="7">
        <f>[3]CONCEITOS!E4</f>
        <v>9.6071867903740338E-2</v>
      </c>
      <c r="G51" s="8">
        <f>[3]CONCEITOS!F4</f>
        <v>0.11247364678920067</v>
      </c>
    </row>
    <row r="52" spans="2:7" ht="15" customHeight="1" x14ac:dyDescent="0.25">
      <c r="B52" s="22" t="s">
        <v>21</v>
      </c>
      <c r="C52" s="7">
        <f>[5]CONCEITOS!B4</f>
        <v>0.11696328362995029</v>
      </c>
      <c r="D52" s="7">
        <f>[5]CONCEITOS!C4</f>
        <v>0.32960557960557962</v>
      </c>
      <c r="E52" s="7">
        <f>[5]CONCEITOS!D4</f>
        <v>0.17436267436267436</v>
      </c>
      <c r="F52" s="7">
        <f>[5]CONCEITOS!E4</f>
        <v>8.2972582972582962E-2</v>
      </c>
      <c r="G52" s="8">
        <f>[5]CONCEITOS!F4</f>
        <v>0.28599486932820262</v>
      </c>
    </row>
    <row r="53" spans="2:7" ht="15" customHeight="1" x14ac:dyDescent="0.25">
      <c r="B53" s="22" t="s">
        <v>22</v>
      </c>
      <c r="C53" s="7">
        <f>[9]CONCEITOS!B4</f>
        <v>0.15714285714285714</v>
      </c>
      <c r="D53" s="7">
        <f>[9]CONCEITOS!C4</f>
        <v>0.61428571428571432</v>
      </c>
      <c r="E53" s="7">
        <f>[9]CONCEITOS!D4</f>
        <v>0.15714285714285714</v>
      </c>
      <c r="F53" s="7">
        <f>[9]CONCEITOS!E4</f>
        <v>7.1428571428571425E-2</v>
      </c>
      <c r="G53" s="8">
        <f>[9]CONCEITOS!F4</f>
        <v>0</v>
      </c>
    </row>
    <row r="54" spans="2:7" ht="15" customHeight="1" x14ac:dyDescent="0.25">
      <c r="B54" s="22" t="s">
        <v>23</v>
      </c>
      <c r="C54" s="7">
        <f>[4]CONCEITOS!B4</f>
        <v>6.3074870000257591E-2</v>
      </c>
      <c r="D54" s="7">
        <f>[4]CONCEITOS!C4</f>
        <v>0.47507101848256589</v>
      </c>
      <c r="E54" s="7">
        <f>[4]CONCEITOS!D4</f>
        <v>0.18788436386660212</v>
      </c>
      <c r="F54" s="7">
        <f>[4]CONCEITOS!E4</f>
        <v>0.10414396311755991</v>
      </c>
      <c r="G54" s="8">
        <f>[4]CONCEITOS!F4</f>
        <v>0.16594981554076643</v>
      </c>
    </row>
    <row r="55" spans="2:7" ht="15" customHeight="1" x14ac:dyDescent="0.25">
      <c r="B55" s="22" t="s">
        <v>24</v>
      </c>
      <c r="C55" s="7">
        <f>[6]CONCEITOS!B4</f>
        <v>0.12007675278548145</v>
      </c>
      <c r="D55" s="7">
        <f>[6]CONCEITOS!C4</f>
        <v>0.45781029533401446</v>
      </c>
      <c r="E55" s="7">
        <f>[6]CONCEITOS!D4</f>
        <v>0.23460991096190334</v>
      </c>
      <c r="F55" s="7">
        <f>[6]CONCEITOS!E4</f>
        <v>0.10301263805770448</v>
      </c>
      <c r="G55" s="8">
        <f>[6]CONCEITOS!F4</f>
        <v>7.7545958416451788E-2</v>
      </c>
    </row>
    <row r="56" spans="2:7" ht="15" customHeight="1" x14ac:dyDescent="0.25">
      <c r="B56" s="22" t="s">
        <v>25</v>
      </c>
      <c r="C56" s="7">
        <f>[7]CONCEITOS!B4</f>
        <v>0.1939947307594366</v>
      </c>
      <c r="D56" s="7">
        <f>[7]CONCEITOS!C4</f>
        <v>0.39762688292100057</v>
      </c>
      <c r="E56" s="7">
        <f>[7]CONCEITOS!D4</f>
        <v>0.21050028402969581</v>
      </c>
      <c r="F56" s="7">
        <f>[7]CONCEITOS!E4</f>
        <v>5.8213844978550845E-2</v>
      </c>
      <c r="G56" s="8">
        <f>[7]CONCEITOS!F4</f>
        <v>0.13966425731131613</v>
      </c>
    </row>
    <row r="57" spans="2:7" ht="15" customHeight="1" x14ac:dyDescent="0.25">
      <c r="B57" s="22" t="s">
        <v>30</v>
      </c>
      <c r="C57" s="7">
        <f>[8]CONCEITOS!B4</f>
        <v>0.1261258697027198</v>
      </c>
      <c r="D57" s="7">
        <f>[8]CONCEITOS!C4</f>
        <v>0.48839658444022777</v>
      </c>
      <c r="E57" s="7">
        <f>[8]CONCEITOS!D4</f>
        <v>0.13651170145477545</v>
      </c>
      <c r="F57" s="7">
        <f>[8]CONCEITOS!E4</f>
        <v>8.79696394686907E-2</v>
      </c>
      <c r="G57" s="8">
        <f>[8]CONCEITOS!F4</f>
        <v>0.15432953826691967</v>
      </c>
    </row>
    <row r="58" spans="2:7" ht="15" customHeight="1" thickBot="1" x14ac:dyDescent="0.3">
      <c r="B58" s="23" t="s">
        <v>26</v>
      </c>
      <c r="C58" s="9">
        <f>[10]CONCEITOS!B4</f>
        <v>0.25702811244979923</v>
      </c>
      <c r="D58" s="9">
        <f>[10]CONCEITOS!C4</f>
        <v>0.4618473895582329</v>
      </c>
      <c r="E58" s="9">
        <f>[10]CONCEITOS!D4</f>
        <v>0.14859437751004015</v>
      </c>
      <c r="F58" s="9">
        <f>[10]CONCEITOS!E4</f>
        <v>6.0240963855421686E-2</v>
      </c>
      <c r="G58" s="10">
        <f>[10]CONCEITOS!F4</f>
        <v>7.2289156626506021E-2</v>
      </c>
    </row>
    <row r="59" spans="2:7" ht="15" customHeight="1" x14ac:dyDescent="0.25">
      <c r="B59" s="26"/>
      <c r="C59" s="26"/>
      <c r="D59" s="26"/>
      <c r="E59" s="26"/>
      <c r="F59" s="26"/>
      <c r="G59" s="26"/>
    </row>
    <row r="60" spans="2:7" ht="15" customHeight="1" thickBot="1" x14ac:dyDescent="0.3">
      <c r="B60" s="30"/>
      <c r="C60" s="26"/>
      <c r="D60" s="26"/>
      <c r="E60" s="26"/>
      <c r="F60" s="26"/>
      <c r="G60" s="26"/>
    </row>
    <row r="61" spans="2:7" ht="15" customHeight="1" x14ac:dyDescent="0.25">
      <c r="B61" s="68" t="s">
        <v>39</v>
      </c>
      <c r="C61" s="69"/>
      <c r="D61" s="69"/>
      <c r="E61" s="69"/>
      <c r="F61" s="69"/>
      <c r="G61" s="70"/>
    </row>
    <row r="62" spans="2:7" ht="15" customHeight="1" x14ac:dyDescent="0.25">
      <c r="B62" s="14"/>
      <c r="C62" s="13" t="s">
        <v>1</v>
      </c>
      <c r="D62" s="13" t="s">
        <v>2</v>
      </c>
      <c r="E62" s="13" t="s">
        <v>3</v>
      </c>
      <c r="F62" s="13" t="s">
        <v>0</v>
      </c>
      <c r="G62" s="15" t="s">
        <v>4</v>
      </c>
    </row>
    <row r="63" spans="2:7" ht="15" customHeight="1" x14ac:dyDescent="0.25">
      <c r="B63" s="19" t="s">
        <v>32</v>
      </c>
      <c r="C63" s="34">
        <v>0.15905870504077099</v>
      </c>
      <c r="D63" s="34">
        <v>0.54382714314946501</v>
      </c>
      <c r="E63" s="35">
        <v>0.19439976168498899</v>
      </c>
      <c r="F63" s="34">
        <v>2.6430906149133401E-2</v>
      </c>
      <c r="G63" s="21">
        <v>7.7611075257878998E-2</v>
      </c>
    </row>
    <row r="64" spans="2:7" ht="15" customHeight="1" x14ac:dyDescent="0.25">
      <c r="B64" s="2"/>
      <c r="C64" s="24"/>
      <c r="D64" s="24"/>
      <c r="E64" s="24"/>
      <c r="F64" s="24"/>
      <c r="G64" s="25"/>
    </row>
    <row r="65" spans="2:7" ht="15" customHeight="1" x14ac:dyDescent="0.25">
      <c r="B65" s="19" t="s">
        <v>33</v>
      </c>
      <c r="C65" s="20">
        <f>AVERAGE([1]CONCEITOS!H4,[2]CONCEITOS!H4,[3]CONCEITOS!H4,[4]CONCEITOS!H4,[5]CONCEITOS!H4,[6]CONCEITOS!H4,[7]CONCEITOS!H4,[8]CONCEITOS!H4)</f>
        <v>0.30148166197408233</v>
      </c>
      <c r="D65" s="20">
        <f>AVERAGE([1]CONCEITOS!I4,[2]CONCEITOS!I4,[3]CONCEITOS!I4,[4]CONCEITOS!I4,[5]CONCEITOS!I4,[6]CONCEITOS!I4,[7]CONCEITOS!I4,[8]CONCEITOS!I4)</f>
        <v>0.4587655432887221</v>
      </c>
      <c r="E65" s="20">
        <f>AVERAGE([1]CONCEITOS!J4,[2]CONCEITOS!J4,[3]CONCEITOS!J4,[4]CONCEITOS!J4,[5]CONCEITOS!J4,[6]CONCEITOS!J4,[7]CONCEITOS!J4,[8]CONCEITOS!J4)</f>
        <v>0.17361482191656658</v>
      </c>
      <c r="F65" s="20">
        <f>AVERAGE([1]CONCEITOS!K4,[2]CONCEITOS!K4,[3]CONCEITOS!K4,[4]CONCEITOS!K4,[5]CONCEITOS!K4,[6]CONCEITOS!K4,[7]CONCEITOS!K4,[8]CONCEITOS!K4)</f>
        <v>2.8297996290632108E-2</v>
      </c>
      <c r="G65" s="21">
        <f>AVERAGE([1]CONCEITOS!L4,[2]CONCEITOS!L4,[3]CONCEITOS!L4,[4]CONCEITOS!L4,[5]CONCEITOS!L4,[6]CONCEITOS!L4,[7]CONCEITOS!L4,[8]CONCEITOS!L4)</f>
        <v>3.783997652999696E-2</v>
      </c>
    </row>
    <row r="66" spans="2:7" ht="15" customHeight="1" x14ac:dyDescent="0.25">
      <c r="B66" s="22" t="s">
        <v>20</v>
      </c>
      <c r="C66" s="7">
        <f>[1]CONCEITOS!H4</f>
        <v>0.27339285714285716</v>
      </c>
      <c r="D66" s="7">
        <f>[1]CONCEITOS!I4</f>
        <v>0.48232142857142857</v>
      </c>
      <c r="E66" s="7">
        <f>[1]CONCEITOS!J4</f>
        <v>0.17321428571428574</v>
      </c>
      <c r="F66" s="7">
        <f>[1]CONCEITOS!K4</f>
        <v>2.3244047619047619E-2</v>
      </c>
      <c r="G66" s="8">
        <f>[1]CONCEITOS!L4</f>
        <v>4.7827380952380948E-2</v>
      </c>
    </row>
    <row r="67" spans="2:7" ht="15" customHeight="1" x14ac:dyDescent="0.25">
      <c r="B67" s="22" t="s">
        <v>27</v>
      </c>
      <c r="C67" s="7">
        <f>[2]CONCEITOS!H4</f>
        <v>0.40492081447963812</v>
      </c>
      <c r="D67" s="7">
        <f>[2]CONCEITOS!I4</f>
        <v>0.40850301659125193</v>
      </c>
      <c r="E67" s="7">
        <f>[2]CONCEITOS!J4</f>
        <v>0.14517345399698342</v>
      </c>
      <c r="F67" s="7">
        <f>[2]CONCEITOS!K4</f>
        <v>5.1659125188536952E-3</v>
      </c>
      <c r="G67" s="8">
        <f>[2]CONCEITOS!L4</f>
        <v>3.6236802413273005E-2</v>
      </c>
    </row>
    <row r="68" spans="2:7" ht="15" customHeight="1" x14ac:dyDescent="0.25">
      <c r="B68" s="22" t="s">
        <v>19</v>
      </c>
      <c r="C68" s="7">
        <f>[3]CONCEITOS!H4</f>
        <v>0.29259634821568475</v>
      </c>
      <c r="D68" s="7">
        <f>[3]CONCEITOS!I4</f>
        <v>0.49448777631948415</v>
      </c>
      <c r="E68" s="7">
        <f>[3]CONCEITOS!J4</f>
        <v>0.16328314437571848</v>
      </c>
      <c r="F68" s="7">
        <f>[3]CONCEITOS!K4</f>
        <v>1.9922374955204009E-2</v>
      </c>
      <c r="G68" s="8">
        <f>[3]CONCEITOS!L4</f>
        <v>2.9710356133908582E-2</v>
      </c>
    </row>
    <row r="69" spans="2:7" ht="15" customHeight="1" x14ac:dyDescent="0.25">
      <c r="B69" s="22" t="s">
        <v>21</v>
      </c>
      <c r="C69" s="7">
        <f>[5]CONCEITOS!H4</f>
        <v>0.36367980884109913</v>
      </c>
      <c r="D69" s="7">
        <f>[5]CONCEITOS!I4</f>
        <v>0.41278375149342894</v>
      </c>
      <c r="E69" s="7">
        <f>[5]CONCEITOS!J4</f>
        <v>0.12966945440063718</v>
      </c>
      <c r="F69" s="7">
        <f>[5]CONCEITOS!K4</f>
        <v>5.87415372361609E-2</v>
      </c>
      <c r="G69" s="8">
        <f>[5]CONCEITOS!L4</f>
        <v>3.5125448028673838E-2</v>
      </c>
    </row>
    <row r="70" spans="2:7" ht="15" customHeight="1" x14ac:dyDescent="0.25">
      <c r="B70" s="22" t="s">
        <v>22</v>
      </c>
      <c r="C70" s="7">
        <f>[9]CONCEITOS!H4</f>
        <v>0.11428571428571428</v>
      </c>
      <c r="D70" s="7">
        <f>[9]CONCEITOS!I4</f>
        <v>0.45714285714285713</v>
      </c>
      <c r="E70" s="7">
        <f>[9]CONCEITOS!J4</f>
        <v>0.11428571428571428</v>
      </c>
      <c r="F70" s="7">
        <f>[9]CONCEITOS!K4</f>
        <v>0.14285714285714285</v>
      </c>
      <c r="G70" s="8">
        <f>[9]CONCEITOS!L4</f>
        <v>0.17142857142857143</v>
      </c>
    </row>
    <row r="71" spans="2:7" ht="15" customHeight="1" x14ac:dyDescent="0.25">
      <c r="B71" s="22" t="s">
        <v>23</v>
      </c>
      <c r="C71" s="7">
        <f>[4]CONCEITOS!H4</f>
        <v>0.19239984415084752</v>
      </c>
      <c r="D71" s="7">
        <f>[4]CONCEITOS!I4</f>
        <v>0.49270018649888009</v>
      </c>
      <c r="E71" s="7">
        <f>[4]CONCEITOS!J4</f>
        <v>0.21695735077335768</v>
      </c>
      <c r="F71" s="7">
        <f>[4]CONCEITOS!K4</f>
        <v>4.4853673385191452E-2</v>
      </c>
      <c r="G71" s="8">
        <f>[4]CONCEITOS!L4</f>
        <v>5.3088945191723191E-2</v>
      </c>
    </row>
    <row r="72" spans="2:7" ht="15" customHeight="1" x14ac:dyDescent="0.25">
      <c r="B72" s="22" t="s">
        <v>24</v>
      </c>
      <c r="C72" s="7">
        <f>[6]CONCEITOS!H4</f>
        <v>0.25386521026938486</v>
      </c>
      <c r="D72" s="7">
        <f>[6]CONCEITOS!I4</f>
        <v>0.42407028981981548</v>
      </c>
      <c r="E72" s="7">
        <f>[6]CONCEITOS!J4</f>
        <v>0.26754245122366566</v>
      </c>
      <c r="F72" s="7">
        <f>[6]CONCEITOS!K4</f>
        <v>3.8753466647204783E-2</v>
      </c>
      <c r="G72" s="8">
        <f>[6]CONCEITOS!L4</f>
        <v>1.5768582039929289E-2</v>
      </c>
    </row>
    <row r="73" spans="2:7" ht="15" customHeight="1" x14ac:dyDescent="0.25">
      <c r="B73" s="22" t="s">
        <v>25</v>
      </c>
      <c r="C73" s="7">
        <f>[7]CONCEITOS!H4</f>
        <v>0.37971440324381506</v>
      </c>
      <c r="D73" s="7">
        <f>[7]CONCEITOS!I4</f>
        <v>0.42310369369192902</v>
      </c>
      <c r="E73" s="7">
        <f>[7]CONCEITOS!J4</f>
        <v>0.14406002494237788</v>
      </c>
      <c r="F73" s="7">
        <f>[7]CONCEITOS!K4</f>
        <v>9.8700319288554592E-3</v>
      </c>
      <c r="G73" s="8">
        <f>[7]CONCEITOS!L4</f>
        <v>4.3251846193022664E-2</v>
      </c>
    </row>
    <row r="74" spans="2:7" ht="15" customHeight="1" x14ac:dyDescent="0.25">
      <c r="B74" s="22" t="s">
        <v>30</v>
      </c>
      <c r="C74" s="7">
        <f>[8]CONCEITOS!H4</f>
        <v>0.25128400944933205</v>
      </c>
      <c r="D74" s="7">
        <f>[8]CONCEITOS!I4</f>
        <v>0.53215420332355812</v>
      </c>
      <c r="E74" s="7">
        <f>[8]CONCEITOS!J4</f>
        <v>0.14901840990550666</v>
      </c>
      <c r="F74" s="7">
        <f>[8]CONCEITOS!K4</f>
        <v>2.5832926034538937E-2</v>
      </c>
      <c r="G74" s="8">
        <f>[8]CONCEITOS!L4</f>
        <v>4.1710451287064187E-2</v>
      </c>
    </row>
    <row r="75" spans="2:7" ht="15" customHeight="1" thickBot="1" x14ac:dyDescent="0.3">
      <c r="B75" s="23" t="s">
        <v>26</v>
      </c>
      <c r="C75" s="9">
        <f>[10]CONCEITOS!H4</f>
        <v>0.21036585365853661</v>
      </c>
      <c r="D75" s="9">
        <f>[10]CONCEITOS!I4</f>
        <v>0.5640243902439025</v>
      </c>
      <c r="E75" s="9">
        <f>[10]CONCEITOS!J4</f>
        <v>0.11890243902439024</v>
      </c>
      <c r="F75" s="9">
        <f>[10]CONCEITOS!K4</f>
        <v>0</v>
      </c>
      <c r="G75" s="10">
        <f>[10]CONCEITOS!L4</f>
        <v>9.451219512195122E-2</v>
      </c>
    </row>
    <row r="76" spans="2:7" ht="15" customHeight="1" x14ac:dyDescent="0.25">
      <c r="B76" s="26"/>
      <c r="C76" s="26"/>
      <c r="D76" s="26"/>
      <c r="E76" s="26"/>
      <c r="F76" s="26"/>
      <c r="G76" s="26"/>
    </row>
    <row r="77" spans="2:7" ht="15" customHeight="1" thickBot="1" x14ac:dyDescent="0.3">
      <c r="B77" s="31"/>
      <c r="C77" s="26"/>
      <c r="D77" s="26"/>
      <c r="E77" s="26"/>
      <c r="F77" s="26"/>
      <c r="G77" s="26"/>
    </row>
    <row r="78" spans="2:7" ht="15" customHeight="1" x14ac:dyDescent="0.25">
      <c r="B78" s="68" t="s">
        <v>40</v>
      </c>
      <c r="C78" s="69"/>
      <c r="D78" s="69"/>
      <c r="E78" s="69"/>
      <c r="F78" s="69"/>
      <c r="G78" s="70"/>
    </row>
    <row r="79" spans="2:7" ht="15" customHeight="1" x14ac:dyDescent="0.25">
      <c r="B79" s="14"/>
      <c r="C79" s="13" t="s">
        <v>1</v>
      </c>
      <c r="D79" s="13" t="s">
        <v>2</v>
      </c>
      <c r="E79" s="13" t="s">
        <v>3</v>
      </c>
      <c r="F79" s="13" t="s">
        <v>0</v>
      </c>
      <c r="G79" s="15" t="s">
        <v>4</v>
      </c>
    </row>
    <row r="80" spans="2:7" ht="15" customHeight="1" x14ac:dyDescent="0.25">
      <c r="B80" s="19" t="s">
        <v>32</v>
      </c>
      <c r="C80" s="34">
        <v>0.114809553332644</v>
      </c>
      <c r="D80" s="34">
        <v>0.432085587761394</v>
      </c>
      <c r="E80" s="35">
        <v>0.19897631280890901</v>
      </c>
      <c r="F80" s="34">
        <v>3.13377229966822E-2</v>
      </c>
      <c r="G80" s="37">
        <v>0.227660922480276</v>
      </c>
    </row>
    <row r="81" spans="2:7" ht="15" customHeight="1" x14ac:dyDescent="0.25">
      <c r="B81" s="2"/>
      <c r="C81" s="24"/>
      <c r="D81" s="24"/>
      <c r="E81" s="24"/>
      <c r="F81" s="24"/>
      <c r="G81" s="38"/>
    </row>
    <row r="82" spans="2:7" ht="15" customHeight="1" x14ac:dyDescent="0.25">
      <c r="B82" s="19" t="s">
        <v>33</v>
      </c>
      <c r="C82" s="20">
        <f>AVERAGE([1]CONCEITOS!N4,[2]CONCEITOS!N4,[3]CONCEITOS!N4,[4]CONCEITOS!N4,[5]CONCEITOS!N4,[6]CONCEITOS!N4,[7]CONCEITOS!N4,[8]CONCEITOS!N4)</f>
        <v>0.18280042489195897</v>
      </c>
      <c r="D82" s="20">
        <f>AVERAGE([1]CONCEITOS!O4,[2]CONCEITOS!O4,[3]CONCEITOS!O4,[4]CONCEITOS!O4,[5]CONCEITOS!O4,[6]CONCEITOS!O4,[7]CONCEITOS!O4,[8]CONCEITOS!O4)</f>
        <v>0.44063734201939664</v>
      </c>
      <c r="E82" s="20">
        <f>AVERAGE([1]CONCEITOS!P4,[2]CONCEITOS!P4,[3]CONCEITOS!P4,[4]CONCEITOS!P4,[5]CONCEITOS!P4,[6]CONCEITOS!P4,[7]CONCEITOS!P4,[8]CONCEITOS!P4)</f>
        <v>0.22896406380461698</v>
      </c>
      <c r="F82" s="20">
        <f>AVERAGE([1]CONCEITOS!Q4,[2]CONCEITOS!Q4,[3]CONCEITOS!Q4,[4]CONCEITOS!Q4,[5]CONCEITOS!Q4,[6]CONCEITOS!Q4,[7]CONCEITOS!Q4,[8]CONCEITOS!Q4)</f>
        <v>3.2170966050985524E-2</v>
      </c>
      <c r="G82" s="21">
        <f>AVERAGE([1]CONCEITOS!R4,[2]CONCEITOS!R4,[3]CONCEITOS!R4,[4]CONCEITOS!R4,[5]CONCEITOS!R4,[6]CONCEITOS!R4,[7]CONCEITOS!R4,[8]CONCEITOS!R4)</f>
        <v>0.1154272032330418</v>
      </c>
    </row>
    <row r="83" spans="2:7" ht="15" customHeight="1" x14ac:dyDescent="0.25">
      <c r="B83" s="22" t="s">
        <v>20</v>
      </c>
      <c r="C83" s="7">
        <f>[1]CONCEITOS!N4</f>
        <v>0.13645833333333335</v>
      </c>
      <c r="D83" s="7">
        <f>[1]CONCEITOS!O4</f>
        <v>0.57537202380952379</v>
      </c>
      <c r="E83" s="7">
        <f>[1]CONCEITOS!P4</f>
        <v>0.19940476190476189</v>
      </c>
      <c r="F83" s="7">
        <f>[1]CONCEITOS!Q4</f>
        <v>1.2127976190476189E-2</v>
      </c>
      <c r="G83" s="8">
        <f>[1]CONCEITOS!R4</f>
        <v>7.6636904761904753E-2</v>
      </c>
    </row>
    <row r="84" spans="2:7" ht="15" customHeight="1" x14ac:dyDescent="0.25">
      <c r="B84" s="22" t="s">
        <v>27</v>
      </c>
      <c r="C84" s="7">
        <f>[2]CONCEITOS!N4</f>
        <v>0.29322209653092007</v>
      </c>
      <c r="D84" s="7">
        <f>[2]CONCEITOS!O4</f>
        <v>0.40365761689291108</v>
      </c>
      <c r="E84" s="7">
        <f>[2]CONCEITOS!P4</f>
        <v>0.20263009049773753</v>
      </c>
      <c r="F84" s="7">
        <f>[2]CONCEITOS!Q4</f>
        <v>1.5507164404223228E-2</v>
      </c>
      <c r="G84" s="8">
        <f>[2]CONCEITOS!R4</f>
        <v>8.4983031674208134E-2</v>
      </c>
    </row>
    <row r="85" spans="2:7" ht="15" customHeight="1" x14ac:dyDescent="0.25">
      <c r="B85" s="22" t="s">
        <v>19</v>
      </c>
      <c r="C85" s="7">
        <f>[3]CONCEITOS!N4</f>
        <v>0.1400327390005521</v>
      </c>
      <c r="D85" s="7">
        <f>[3]CONCEITOS!O4</f>
        <v>0.43999522681211906</v>
      </c>
      <c r="E85" s="7">
        <f>[3]CONCEITOS!P4</f>
        <v>0.28756862444374193</v>
      </c>
      <c r="F85" s="7">
        <f>[3]CONCEITOS!Q4</f>
        <v>3.8889483028326989E-2</v>
      </c>
      <c r="G85" s="8">
        <f>[3]CONCEITOS!R4</f>
        <v>9.3513926715259932E-2</v>
      </c>
    </row>
    <row r="86" spans="2:7" ht="15" customHeight="1" x14ac:dyDescent="0.25">
      <c r="B86" s="22" t="s">
        <v>21</v>
      </c>
      <c r="C86" s="7">
        <f>[5]CONCEITOS!N4</f>
        <v>0.24850657108721622</v>
      </c>
      <c r="D86" s="7">
        <f>[5]CONCEITOS!O4</f>
        <v>0.53753484667463158</v>
      </c>
      <c r="E86" s="7">
        <f>[5]CONCEITOS!P4</f>
        <v>0.10254878534448426</v>
      </c>
      <c r="F86" s="7">
        <f>[5]CONCEITOS!Q4</f>
        <v>1.2345679012345678E-2</v>
      </c>
      <c r="G86" s="8">
        <f>[5]CONCEITOS!R4</f>
        <v>9.9064117881322175E-2</v>
      </c>
    </row>
    <row r="87" spans="2:7" ht="15" customHeight="1" x14ac:dyDescent="0.25">
      <c r="B87" s="22" t="s">
        <v>22</v>
      </c>
      <c r="C87" s="7">
        <f>[9]CONCEITOS!N4</f>
        <v>3.5714285714285712E-2</v>
      </c>
      <c r="D87" s="7">
        <f>[9]CONCEITOS!O4</f>
        <v>0.60357142857142865</v>
      </c>
      <c r="E87" s="7">
        <f>[9]CONCEITOS!P4</f>
        <v>0.1607142857142857</v>
      </c>
      <c r="F87" s="7">
        <f>[9]CONCEITOS!Q4</f>
        <v>2.5000000000000001E-2</v>
      </c>
      <c r="G87" s="8">
        <f>[9]CONCEITOS!R4</f>
        <v>0.10357142857142856</v>
      </c>
    </row>
    <row r="88" spans="2:7" ht="15" customHeight="1" x14ac:dyDescent="0.25">
      <c r="B88" s="22" t="s">
        <v>23</v>
      </c>
      <c r="C88" s="7">
        <f>[4]CONCEITOS!N4</f>
        <v>6.7989370719093334E-2</v>
      </c>
      <c r="D88" s="7">
        <f>[4]CONCEITOS!O4</f>
        <v>0.3879444596545023</v>
      </c>
      <c r="E88" s="7">
        <f>[4]CONCEITOS!P4</f>
        <v>0.30557061535473662</v>
      </c>
      <c r="F88" s="7">
        <f>[4]CONCEITOS!Q4</f>
        <v>4.5077410663788058E-2</v>
      </c>
      <c r="G88" s="8">
        <f>[4]CONCEITOS!R4</f>
        <v>0.19341814360787959</v>
      </c>
    </row>
    <row r="89" spans="2:7" ht="15" customHeight="1" x14ac:dyDescent="0.25">
      <c r="B89" s="22" t="s">
        <v>24</v>
      </c>
      <c r="C89" s="7">
        <f>[6]CONCEITOS!N4</f>
        <v>0.20116153935092537</v>
      </c>
      <c r="D89" s="7">
        <f>[6]CONCEITOS!O4</f>
        <v>0.33516324697386085</v>
      </c>
      <c r="E89" s="7">
        <f>[6]CONCEITOS!P4</f>
        <v>0.31587133239058313</v>
      </c>
      <c r="F89" s="7">
        <f>[6]CONCEITOS!Q4</f>
        <v>4.5877913853980455E-2</v>
      </c>
      <c r="G89" s="8">
        <f>[6]CONCEITOS!R4</f>
        <v>0.10192596743065004</v>
      </c>
    </row>
    <row r="90" spans="2:7" ht="15" customHeight="1" x14ac:dyDescent="0.25">
      <c r="B90" s="22" t="s">
        <v>25</v>
      </c>
      <c r="C90" s="7">
        <f>[7]CONCEITOS!N4</f>
        <v>0.25902896123484359</v>
      </c>
      <c r="D90" s="7">
        <f>[7]CONCEITOS!O4</f>
        <v>0.38456763824410883</v>
      </c>
      <c r="E90" s="7">
        <f>[7]CONCEITOS!P4</f>
        <v>0.2042406123288476</v>
      </c>
      <c r="F90" s="7">
        <f>[7]CONCEITOS!Q4</f>
        <v>2.1699705523234931E-2</v>
      </c>
      <c r="G90" s="8">
        <f>[7]CONCEITOS!R4</f>
        <v>0.13046308266896503</v>
      </c>
    </row>
    <row r="91" spans="2:7" ht="15" customHeight="1" x14ac:dyDescent="0.25">
      <c r="B91" s="22" t="s">
        <v>30</v>
      </c>
      <c r="C91" s="7">
        <f>[8]CONCEITOS!N4</f>
        <v>0.11600378787878789</v>
      </c>
      <c r="D91" s="7">
        <f>[8]CONCEITOS!O4</f>
        <v>0.46086367709351578</v>
      </c>
      <c r="E91" s="7">
        <f>[8]CONCEITOS!P4</f>
        <v>0.213877688172043</v>
      </c>
      <c r="F91" s="7">
        <f>[8]CONCEITOS!Q4</f>
        <v>6.5842395731508629E-2</v>
      </c>
      <c r="G91" s="8">
        <f>[8]CONCEITOS!R4</f>
        <v>0.14341245112414466</v>
      </c>
    </row>
    <row r="92" spans="2:7" ht="15" customHeight="1" thickBot="1" x14ac:dyDescent="0.3">
      <c r="B92" s="23" t="s">
        <v>26</v>
      </c>
      <c r="C92" s="9">
        <f>[10]CONCEITOS!N4</f>
        <v>0.2</v>
      </c>
      <c r="D92" s="9">
        <f>[10]CONCEITOS!O4</f>
        <v>0.4708860759493671</v>
      </c>
      <c r="E92" s="9">
        <f>[10]CONCEITOS!P4</f>
        <v>0.16962025316455698</v>
      </c>
      <c r="F92" s="9">
        <f>[10]CONCEITOS!Q4</f>
        <v>5.0632911392405073E-3</v>
      </c>
      <c r="G92" s="10">
        <f>[10]CONCEITOS!R4</f>
        <v>0.15443037974683546</v>
      </c>
    </row>
    <row r="93" spans="2:7" ht="15" customHeight="1" x14ac:dyDescent="0.25">
      <c r="B93" s="26"/>
      <c r="C93" s="26"/>
      <c r="D93" s="26"/>
      <c r="E93" s="26"/>
      <c r="F93" s="26"/>
      <c r="G93" s="26"/>
    </row>
    <row r="94" spans="2:7" ht="15" customHeight="1" thickBot="1" x14ac:dyDescent="0.3">
      <c r="B94" s="31"/>
      <c r="C94" s="26"/>
      <c r="D94" s="26"/>
      <c r="E94" s="26"/>
      <c r="F94" s="26"/>
      <c r="G94" s="26"/>
    </row>
    <row r="95" spans="2:7" ht="15" customHeight="1" x14ac:dyDescent="0.25">
      <c r="B95" s="68" t="s">
        <v>41</v>
      </c>
      <c r="C95" s="69"/>
      <c r="D95" s="69"/>
      <c r="E95" s="69"/>
      <c r="F95" s="69"/>
      <c r="G95" s="70"/>
    </row>
    <row r="96" spans="2:7" ht="15" customHeight="1" x14ac:dyDescent="0.25">
      <c r="B96" s="14"/>
      <c r="C96" s="13" t="s">
        <v>1</v>
      </c>
      <c r="D96" s="13" t="s">
        <v>2</v>
      </c>
      <c r="E96" s="13" t="s">
        <v>3</v>
      </c>
      <c r="F96" s="13" t="s">
        <v>0</v>
      </c>
      <c r="G96" s="15" t="s">
        <v>4</v>
      </c>
    </row>
    <row r="97" spans="2:7" ht="15" customHeight="1" x14ac:dyDescent="0.25">
      <c r="B97" s="19" t="s">
        <v>32</v>
      </c>
      <c r="C97" s="34">
        <v>0.14799264605930301</v>
      </c>
      <c r="D97" s="34">
        <v>0.474708514739412</v>
      </c>
      <c r="E97" s="35">
        <v>0.210036025883615</v>
      </c>
      <c r="F97" s="20">
        <v>3.2578763302110098E-2</v>
      </c>
      <c r="G97" s="37">
        <v>0.14338258273603699</v>
      </c>
    </row>
    <row r="98" spans="2:7" ht="15" customHeight="1" x14ac:dyDescent="0.25">
      <c r="B98" s="2"/>
      <c r="C98" s="24"/>
      <c r="D98" s="24"/>
      <c r="E98" s="24"/>
      <c r="F98" s="36"/>
      <c r="G98" s="25"/>
    </row>
    <row r="99" spans="2:7" ht="15" customHeight="1" x14ac:dyDescent="0.25">
      <c r="B99" s="19" t="s">
        <v>33</v>
      </c>
      <c r="C99" s="20">
        <f>AVERAGE([1]CONCEITOS!T4,[2]CONCEITOS!T4,[3]CONCEITOS!T4,[4]CONCEITOS!T4,[5]CONCEITOS!T4,[6]CONCEITOS!T4,[7]CONCEITOS!T4,[8]CONCEITOS!T4)</f>
        <v>0.19241341318563043</v>
      </c>
      <c r="D99" s="20">
        <f>AVERAGE([1]CONCEITOS!U4,[2]CONCEITOS!U4,[3]CONCEITOS!U4,[4]CONCEITOS!U4,[5]CONCEITOS!U4,[6]CONCEITOS!U4,[7]CONCEITOS!U4,[8]CONCEITOS!U4)</f>
        <v>0.46434979313801472</v>
      </c>
      <c r="E99" s="20">
        <f>AVERAGE([1]CONCEITOS!V4,[2]CONCEITOS!V4,[3]CONCEITOS!V4,[4]CONCEITOS!V4,[5]CONCEITOS!V4,[6]CONCEITOS!V4,[7]CONCEITOS!V4,[8]CONCEITOS!V4)</f>
        <v>0.22514751369568509</v>
      </c>
      <c r="F99" s="20">
        <f>AVERAGE([1]CONCEITOS!W4,[2]CONCEITOS!W4,[3]CONCEITOS!W4,[4]CONCEITOS!W4,[5]CONCEITOS!W4,[6]CONCEITOS!W4,[7]CONCEITOS!W4,[8]CONCEITOS!W4)</f>
        <v>3.1845003663660804E-2</v>
      </c>
      <c r="G99" s="21">
        <f>AVERAGE([1]CONCEITOS!X4,[2]CONCEITOS!X4,[3]CONCEITOS!X4,[4]CONCEITOS!X4,[5]CONCEITOS!X4,[6]CONCEITOS!X4,[7]CONCEITOS!X4,[8]CONCEITOS!X4)</f>
        <v>8.5252212824945522E-2</v>
      </c>
    </row>
    <row r="100" spans="2:7" ht="15" customHeight="1" x14ac:dyDescent="0.25">
      <c r="B100" s="22" t="s">
        <v>20</v>
      </c>
      <c r="C100" s="7">
        <f>[1]CONCEITOS!T4</f>
        <v>0.19176587301587303</v>
      </c>
      <c r="D100" s="7">
        <f>[1]CONCEITOS!U4</f>
        <v>0.54186507936507933</v>
      </c>
      <c r="E100" s="7">
        <f>[1]CONCEITOS!V4</f>
        <v>0.18373015873015874</v>
      </c>
      <c r="F100" s="7">
        <f>[1]CONCEITOS!W4</f>
        <v>2.718253968253968E-2</v>
      </c>
      <c r="G100" s="8">
        <f>[1]CONCEITOS!X4</f>
        <v>5.5456349206349204E-2</v>
      </c>
    </row>
    <row r="101" spans="2:7" ht="15" customHeight="1" x14ac:dyDescent="0.25">
      <c r="B101" s="22" t="s">
        <v>27</v>
      </c>
      <c r="C101" s="7">
        <f>[2]CONCEITOS!T4</f>
        <v>0.2915409753645048</v>
      </c>
      <c r="D101" s="7">
        <f>[2]CONCEITOS!U4</f>
        <v>0.44796380090497739</v>
      </c>
      <c r="E101" s="7">
        <f>[2]CONCEITOS!V4</f>
        <v>0.23032931121166414</v>
      </c>
      <c r="F101" s="7">
        <f>[2]CONCEITOS!W4</f>
        <v>4.5877325289089997E-3</v>
      </c>
      <c r="G101" s="8">
        <f>[2]CONCEITOS!X4</f>
        <v>2.5578179989944699E-2</v>
      </c>
    </row>
    <row r="102" spans="2:7" ht="15" customHeight="1" x14ac:dyDescent="0.25">
      <c r="B102" s="22" t="s">
        <v>19</v>
      </c>
      <c r="C102" s="7">
        <f>[3]CONCEITOS!T4</f>
        <v>0.19051727803120397</v>
      </c>
      <c r="D102" s="7">
        <f>[3]CONCEITOS!U4</f>
        <v>0.46782766756485167</v>
      </c>
      <c r="E102" s="7">
        <f>[3]CONCEITOS!V4</f>
        <v>0.23095930833754541</v>
      </c>
      <c r="F102" s="7">
        <f>[3]CONCEITOS!W4</f>
        <v>4.2302112941897056E-2</v>
      </c>
      <c r="G102" s="8">
        <f>[3]CONCEITOS!X4</f>
        <v>6.8393633124501904E-2</v>
      </c>
    </row>
    <row r="103" spans="2:7" ht="15" customHeight="1" x14ac:dyDescent="0.25">
      <c r="B103" s="22" t="s">
        <v>21</v>
      </c>
      <c r="C103" s="7">
        <f>[5]CONCEITOS!T4</f>
        <v>0.23602814283817866</v>
      </c>
      <c r="D103" s="7">
        <f>[5]CONCEITOS!U4</f>
        <v>0.47325102880658437</v>
      </c>
      <c r="E103" s="7">
        <f>[5]CONCEITOS!V4</f>
        <v>0.17005177220230985</v>
      </c>
      <c r="F103" s="7">
        <f>[5]CONCEITOS!W4</f>
        <v>3.0797822912518247E-2</v>
      </c>
      <c r="G103" s="8">
        <f>[5]CONCEITOS!X4</f>
        <v>8.9871233240408854E-2</v>
      </c>
    </row>
    <row r="104" spans="2:7" ht="15" customHeight="1" x14ac:dyDescent="0.25">
      <c r="B104" s="22" t="s">
        <v>22</v>
      </c>
      <c r="C104" s="7">
        <f>[9]CONCEITOS!T4</f>
        <v>0.2095238095238095</v>
      </c>
      <c r="D104" s="7">
        <f>[9]CONCEITOS!U4</f>
        <v>0.39999999999999997</v>
      </c>
      <c r="E104" s="7">
        <f>[9]CONCEITOS!V4</f>
        <v>0.27142857142857146</v>
      </c>
      <c r="F104" s="7">
        <f>[9]CONCEITOS!W4</f>
        <v>0</v>
      </c>
      <c r="G104" s="8">
        <f>[9]CONCEITOS!X4</f>
        <v>0.11904761904761903</v>
      </c>
    </row>
    <row r="105" spans="2:7" ht="15" customHeight="1" x14ac:dyDescent="0.25">
      <c r="B105" s="22" t="s">
        <v>23</v>
      </c>
      <c r="C105" s="7">
        <f>[4]CONCEITOS!T4</f>
        <v>0.10163694983085869</v>
      </c>
      <c r="D105" s="7">
        <f>[4]CONCEITOS!U4</f>
        <v>0.42090180454861342</v>
      </c>
      <c r="E105" s="7">
        <f>[4]CONCEITOS!V4</f>
        <v>0.26570614954970034</v>
      </c>
      <c r="F105" s="7">
        <f>[4]CONCEITOS!W4</f>
        <v>4.465588100592429E-2</v>
      </c>
      <c r="G105" s="8">
        <f>[4]CONCEITOS!X4</f>
        <v>0.15916270712839534</v>
      </c>
    </row>
    <row r="106" spans="2:7" ht="15" customHeight="1" x14ac:dyDescent="0.25">
      <c r="B106" s="22" t="s">
        <v>24</v>
      </c>
      <c r="C106" s="7">
        <f>[6]CONCEITOS!T4</f>
        <v>0.16108354011579817</v>
      </c>
      <c r="D106" s="7">
        <f>[6]CONCEITOS!U4</f>
        <v>0.46625999448580097</v>
      </c>
      <c r="E106" s="7">
        <f>[6]CONCEITOS!V4</f>
        <v>0.28337382823269924</v>
      </c>
      <c r="F106" s="7">
        <f>[6]CONCEITOS!W4</f>
        <v>3.9706541218638002E-2</v>
      </c>
      <c r="G106" s="8">
        <f>[6]CONCEITOS!X4</f>
        <v>4.9576095947063692E-2</v>
      </c>
    </row>
    <row r="107" spans="2:7" ht="15" customHeight="1" x14ac:dyDescent="0.25">
      <c r="B107" s="22" t="s">
        <v>25</v>
      </c>
      <c r="C107" s="7">
        <f>[7]CONCEITOS!T4</f>
        <v>0.23624958919076566</v>
      </c>
      <c r="D107" s="7">
        <f>[7]CONCEITOS!U4</f>
        <v>0.40466450760568407</v>
      </c>
      <c r="E107" s="7">
        <f>[7]CONCEITOS!V4</f>
        <v>0.24144809438927084</v>
      </c>
      <c r="F107" s="7">
        <f>[7]CONCEITOS!W4</f>
        <v>9.0214796097149042E-3</v>
      </c>
      <c r="G107" s="8">
        <f>[7]CONCEITOS!X4</f>
        <v>0.10861632920456447</v>
      </c>
    </row>
    <row r="108" spans="2:7" ht="15" customHeight="1" x14ac:dyDescent="0.25">
      <c r="B108" s="22" t="s">
        <v>30</v>
      </c>
      <c r="C108" s="7">
        <f>[8]CONCEITOS!T4</f>
        <v>0.13048495709786032</v>
      </c>
      <c r="D108" s="7">
        <f>[8]CONCEITOS!U4</f>
        <v>0.49206446182252633</v>
      </c>
      <c r="E108" s="7">
        <f>[8]CONCEITOS!V4</f>
        <v>0.19558148691213209</v>
      </c>
      <c r="F108" s="7">
        <f>[8]CONCEITOS!W4</f>
        <v>5.6505919409145212E-2</v>
      </c>
      <c r="G108" s="8">
        <f>[8]CONCEITOS!X4</f>
        <v>0.12536317475833605</v>
      </c>
    </row>
    <row r="109" spans="2:7" ht="15" customHeight="1" thickBot="1" x14ac:dyDescent="0.3">
      <c r="B109" s="23" t="s">
        <v>26</v>
      </c>
      <c r="C109" s="9">
        <f>[10]CONCEITOS!T4</f>
        <v>0.25308641975308643</v>
      </c>
      <c r="D109" s="9">
        <f>[10]CONCEITOS!U4</f>
        <v>0.43518518518518512</v>
      </c>
      <c r="E109" s="9">
        <f>[10]CONCEITOS!V4</f>
        <v>0.1388888888888889</v>
      </c>
      <c r="F109" s="9">
        <f>[10]CONCEITOS!W4</f>
        <v>6.1728395061728392E-3</v>
      </c>
      <c r="G109" s="10">
        <f>[10]CONCEITOS!X4</f>
        <v>0.15432098765432098</v>
      </c>
    </row>
    <row r="110" spans="2:7" ht="15" customHeight="1" x14ac:dyDescent="0.25">
      <c r="B110" s="26"/>
      <c r="C110" s="26"/>
      <c r="D110" s="26"/>
      <c r="E110" s="26"/>
      <c r="F110" s="26"/>
      <c r="G110" s="26"/>
    </row>
    <row r="111" spans="2:7" ht="15" customHeight="1" thickBot="1" x14ac:dyDescent="0.3">
      <c r="B111" s="31"/>
      <c r="C111" s="26"/>
      <c r="D111" s="26"/>
      <c r="E111" s="26"/>
      <c r="F111" s="26"/>
      <c r="G111" s="26"/>
    </row>
    <row r="112" spans="2:7" ht="15" customHeight="1" x14ac:dyDescent="0.25">
      <c r="B112" s="68" t="s">
        <v>38</v>
      </c>
      <c r="C112" s="69"/>
      <c r="D112" s="69"/>
      <c r="E112" s="69"/>
      <c r="F112" s="69"/>
      <c r="G112" s="70"/>
    </row>
    <row r="113" spans="2:7" ht="15" customHeight="1" x14ac:dyDescent="0.25">
      <c r="B113" s="14"/>
      <c r="C113" s="13" t="s">
        <v>1</v>
      </c>
      <c r="D113" s="13" t="s">
        <v>2</v>
      </c>
      <c r="E113" s="13" t="s">
        <v>3</v>
      </c>
      <c r="F113" s="13" t="s">
        <v>0</v>
      </c>
      <c r="G113" s="15" t="s">
        <v>4</v>
      </c>
    </row>
    <row r="114" spans="2:7" ht="15" customHeight="1" x14ac:dyDescent="0.25">
      <c r="B114" s="19" t="s">
        <v>32</v>
      </c>
      <c r="C114" s="20">
        <v>0.21601154486319701</v>
      </c>
      <c r="D114" s="20">
        <v>0.46875334136906699</v>
      </c>
      <c r="E114" s="20">
        <v>0.20002558471734</v>
      </c>
      <c r="F114" s="20">
        <v>4.9233149450682599E-2</v>
      </c>
      <c r="G114" s="21">
        <v>8.5477334005362796E-2</v>
      </c>
    </row>
    <row r="115" spans="2:7" ht="15" customHeight="1" x14ac:dyDescent="0.25">
      <c r="B115" s="2"/>
      <c r="C115" s="24"/>
      <c r="D115" s="24"/>
      <c r="E115" s="24"/>
      <c r="F115" s="24"/>
      <c r="G115" s="25"/>
    </row>
    <row r="116" spans="2:7" ht="15" customHeight="1" x14ac:dyDescent="0.25">
      <c r="B116" s="19" t="s">
        <v>33</v>
      </c>
      <c r="C116" s="20">
        <f>AVERAGE([1]CONCEITOS!Z4,[2]CONCEITOS!Z4,[3]CONCEITOS!Z4,[4]CONCEITOS!Z4,[5]CONCEITOS!Z4,[6]CONCEITOS!Z4,[7]CONCEITOS!Z4,[8]CONCEITOS!Z4)</f>
        <v>0.28088070704347956</v>
      </c>
      <c r="D116" s="20">
        <f>AVERAGE([1]CONCEITOS!AA4,[2]CONCEITOS!AA4,[3]CONCEITOS!AA4,[4]CONCEITOS!AA4,[5]CONCEITOS!AA4,[6]CONCEITOS!AA4,[7]CONCEITOS!AA4,[8]CONCEITOS!AA4)</f>
        <v>0.38046648082118228</v>
      </c>
      <c r="E116" s="20">
        <f>AVERAGE([1]CONCEITOS!AB4,[2]CONCEITOS!AB4,[3]CONCEITOS!AB4,[4]CONCEITOS!AB4,[5]CONCEITOS!AB4,[6]CONCEITOS!AB4,[7]CONCEITOS!AB4,[8]CONCEITOS!AB4)</f>
        <v>0.19029067215701312</v>
      </c>
      <c r="F116" s="20">
        <f>AVERAGE([1]CONCEITOS!AC4,[2]CONCEITOS!AC4,[3]CONCEITOS!AC4,[4]CONCEITOS!AC4,[5]CONCEITOS!AC4,[6]CONCEITOS!AC4,[7]CONCEITOS!AC4,[8]CONCEITOS!AC4)</f>
        <v>4.1160679915590657E-2</v>
      </c>
      <c r="G116" s="21">
        <f>AVERAGE([1]CONCEITOS!AD4,[2]CONCEITOS!AD4,[3]CONCEITOS!AD4,[4]CONCEITOS!AD4,[5]CONCEITOS!AD4,[6]CONCEITOS!AD4,[7]CONCEITOS!AD4,[8]CONCEITOS!AD4)</f>
        <v>0.10720146006273433</v>
      </c>
    </row>
    <row r="117" spans="2:7" ht="15" customHeight="1" x14ac:dyDescent="0.25">
      <c r="B117" s="22" t="s">
        <v>20</v>
      </c>
      <c r="C117" s="7">
        <f>[1]CONCEITOS!Z4</f>
        <v>0.22872023809523809</v>
      </c>
      <c r="D117" s="7">
        <f>[1]CONCEITOS!AA4</f>
        <v>0.45751488095238096</v>
      </c>
      <c r="E117" s="7">
        <f>[1]CONCEITOS!AB4</f>
        <v>0.21495535714285716</v>
      </c>
      <c r="F117" s="7">
        <f>[1]CONCEITOS!AC4</f>
        <v>4.7247023809523808E-2</v>
      </c>
      <c r="G117" s="8">
        <f>[1]CONCEITOS!AD4</f>
        <v>5.1562500000000004E-2</v>
      </c>
    </row>
    <row r="118" spans="2:7" ht="15" customHeight="1" x14ac:dyDescent="0.25">
      <c r="B118" s="22" t="s">
        <v>27</v>
      </c>
      <c r="C118" s="7">
        <f>[2]CONCEITOS!Z4</f>
        <v>0.33356900452488691</v>
      </c>
      <c r="D118" s="7">
        <f>[2]CONCEITOS!AA4</f>
        <v>0.36632730015082959</v>
      </c>
      <c r="E118" s="7">
        <f>[2]CONCEITOS!AB4</f>
        <v>0.18707579185520362</v>
      </c>
      <c r="F118" s="7">
        <f>[2]CONCEITOS!AC4</f>
        <v>4.1336726998491703E-2</v>
      </c>
      <c r="G118" s="8">
        <f>[2]CONCEITOS!AD4</f>
        <v>7.169117647058823E-2</v>
      </c>
    </row>
    <row r="119" spans="2:7" ht="15" customHeight="1" x14ac:dyDescent="0.25">
      <c r="B119" s="22" t="s">
        <v>19</v>
      </c>
      <c r="C119" s="7">
        <f>[3]CONCEITOS!Z4</f>
        <v>0.24651891452850569</v>
      </c>
      <c r="D119" s="7">
        <f>[3]CONCEITOS!AA4</f>
        <v>0.38641700652513439</v>
      </c>
      <c r="E119" s="7">
        <f>[3]CONCEITOS!AB4</f>
        <v>0.21677330149029586</v>
      </c>
      <c r="F119" s="7">
        <f>[3]CONCEITOS!AC4</f>
        <v>4.7860774722979206E-2</v>
      </c>
      <c r="G119" s="8">
        <f>[3]CONCEITOS!AD4</f>
        <v>0.10243000273308482</v>
      </c>
    </row>
    <row r="120" spans="2:7" ht="15" customHeight="1" x14ac:dyDescent="0.25">
      <c r="B120" s="22" t="s">
        <v>21</v>
      </c>
      <c r="C120" s="7">
        <f>[5]CONCEITOS!Z4</f>
        <v>0.38022700119474312</v>
      </c>
      <c r="D120" s="7">
        <f>[5]CONCEITOS!AA4</f>
        <v>0.32895260852250102</v>
      </c>
      <c r="E120" s="7">
        <f>[5]CONCEITOS!AB4</f>
        <v>0.14715252887295896</v>
      </c>
      <c r="F120" s="7">
        <f>[5]CONCEITOS!AC4</f>
        <v>1.7722023098367182E-2</v>
      </c>
      <c r="G120" s="8">
        <f>[5]CONCEITOS!AD4</f>
        <v>0.12594583831142969</v>
      </c>
    </row>
    <row r="121" spans="2:7" ht="15" customHeight="1" x14ac:dyDescent="0.25">
      <c r="B121" s="22" t="s">
        <v>22</v>
      </c>
      <c r="C121" s="7">
        <f>[9]CONCEITOS!Z4</f>
        <v>0.15416666666666665</v>
      </c>
      <c r="D121" s="7">
        <f>[9]CONCEITOS!AA4</f>
        <v>0.45833333333333331</v>
      </c>
      <c r="E121" s="7">
        <f>[9]CONCEITOS!AB4</f>
        <v>4.583333333333333E-2</v>
      </c>
      <c r="F121" s="7">
        <f>[9]CONCEITOS!AC4</f>
        <v>0.11249999999999999</v>
      </c>
      <c r="G121" s="8">
        <f>[9]CONCEITOS!AD4</f>
        <v>0.22916666666666663</v>
      </c>
    </row>
    <row r="122" spans="2:7" ht="15" customHeight="1" x14ac:dyDescent="0.25">
      <c r="B122" s="22" t="s">
        <v>23</v>
      </c>
      <c r="C122" s="7">
        <f>[4]CONCEITOS!Z4</f>
        <v>0.18493990030151206</v>
      </c>
      <c r="D122" s="7">
        <f>[4]CONCEITOS!AA4</f>
        <v>0.40385081137176443</v>
      </c>
      <c r="E122" s="7">
        <f>[4]CONCEITOS!AB4</f>
        <v>0.21958622285656601</v>
      </c>
      <c r="F122" s="7">
        <f>[4]CONCEITOS!AC4</f>
        <v>4.6383808375722285E-2</v>
      </c>
      <c r="G122" s="8">
        <f>[4]CONCEITOS!AD4</f>
        <v>0.14523925709443533</v>
      </c>
    </row>
    <row r="123" spans="2:7" ht="15" customHeight="1" x14ac:dyDescent="0.25">
      <c r="B123" s="22" t="s">
        <v>24</v>
      </c>
      <c r="C123" s="7">
        <f>[6]CONCEITOS!Z4</f>
        <v>0.25405638268541492</v>
      </c>
      <c r="D123" s="7">
        <f>[6]CONCEITOS!AA4</f>
        <v>0.36381996140060657</v>
      </c>
      <c r="E123" s="7">
        <f>[6]CONCEITOS!AB4</f>
        <v>0.18568376068376069</v>
      </c>
      <c r="F123" s="7">
        <f>[6]CONCEITOS!AC4</f>
        <v>5.6779018472566854E-2</v>
      </c>
      <c r="G123" s="8">
        <f>[6]CONCEITOS!AD4</f>
        <v>0.13966087675765093</v>
      </c>
    </row>
    <row r="124" spans="2:7" ht="15" customHeight="1" x14ac:dyDescent="0.25">
      <c r="B124" s="22" t="s">
        <v>25</v>
      </c>
      <c r="C124" s="7">
        <f>[7]CONCEITOS!Z4</f>
        <v>0.34252961091196382</v>
      </c>
      <c r="D124" s="7">
        <f>[7]CONCEITOS!AA4</f>
        <v>0.37233722160192739</v>
      </c>
      <c r="E124" s="7">
        <f>[7]CONCEITOS!AB4</f>
        <v>0.15068958818958819</v>
      </c>
      <c r="F124" s="7">
        <f>[7]CONCEITOS!AC4</f>
        <v>3.4359839506898325E-2</v>
      </c>
      <c r="G124" s="8">
        <f>[7]CONCEITOS!AD4</f>
        <v>0.10008373978962214</v>
      </c>
    </row>
    <row r="125" spans="2:7" ht="15" customHeight="1" x14ac:dyDescent="0.25">
      <c r="B125" s="22" t="s">
        <v>30</v>
      </c>
      <c r="C125" s="7">
        <f>[8]CONCEITOS!Z4</f>
        <v>0.27648460410557191</v>
      </c>
      <c r="D125" s="7">
        <f>[8]CONCEITOS!AA4</f>
        <v>0.36451205604431408</v>
      </c>
      <c r="E125" s="7">
        <f>[8]CONCEITOS!AB4</f>
        <v>0.20040882616487454</v>
      </c>
      <c r="F125" s="7">
        <f>[8]CONCEITOS!AC4</f>
        <v>3.7596224340175947E-2</v>
      </c>
      <c r="G125" s="8">
        <f>[8]CONCEITOS!AD4</f>
        <v>0.12099828934506356</v>
      </c>
    </row>
    <row r="126" spans="2:7" ht="15" customHeight="1" thickBot="1" x14ac:dyDescent="0.3">
      <c r="B126" s="23" t="s">
        <v>26</v>
      </c>
      <c r="C126" s="9">
        <f>[10]CONCEITOS!Z4</f>
        <v>0.20253164556962025</v>
      </c>
      <c r="D126" s="9">
        <f>[10]CONCEITOS!AA4</f>
        <v>0.41455696202531644</v>
      </c>
      <c r="E126" s="9">
        <f>[10]CONCEITOS!AB4</f>
        <v>0.19936708860759492</v>
      </c>
      <c r="F126" s="9">
        <f>[10]CONCEITOS!AC4</f>
        <v>1.2658227848101267E-2</v>
      </c>
      <c r="G126" s="10">
        <f>[10]CONCEITOS!AD4</f>
        <v>0.17088607594936711</v>
      </c>
    </row>
    <row r="127" spans="2:7" ht="15" customHeight="1" x14ac:dyDescent="0.25">
      <c r="B127" s="26"/>
      <c r="C127" s="26"/>
      <c r="D127" s="26"/>
      <c r="E127" s="26"/>
      <c r="F127" s="26"/>
      <c r="G127" s="26"/>
    </row>
    <row r="128" spans="2:7" ht="15" customHeight="1" thickBot="1" x14ac:dyDescent="0.3">
      <c r="B128" s="31"/>
      <c r="C128" s="26"/>
      <c r="D128" s="26"/>
      <c r="E128" s="26"/>
      <c r="F128" s="26"/>
      <c r="G128" s="26"/>
    </row>
    <row r="129" spans="2:7" ht="15" customHeight="1" x14ac:dyDescent="0.25">
      <c r="B129" s="68" t="s">
        <v>42</v>
      </c>
      <c r="C129" s="69"/>
      <c r="D129" s="69"/>
      <c r="E129" s="69"/>
      <c r="F129" s="69"/>
      <c r="G129" s="70"/>
    </row>
    <row r="130" spans="2:7" ht="15" customHeight="1" x14ac:dyDescent="0.25">
      <c r="B130" s="14"/>
      <c r="C130" s="13" t="s">
        <v>1</v>
      </c>
      <c r="D130" s="13" t="s">
        <v>2</v>
      </c>
      <c r="E130" s="13" t="s">
        <v>3</v>
      </c>
      <c r="F130" s="13" t="s">
        <v>0</v>
      </c>
      <c r="G130" s="15" t="s">
        <v>4</v>
      </c>
    </row>
    <row r="131" spans="2:7" ht="15" customHeight="1" x14ac:dyDescent="0.25">
      <c r="B131" s="19" t="s">
        <v>32</v>
      </c>
      <c r="C131" s="20">
        <v>0.122399274852142</v>
      </c>
      <c r="D131" s="20">
        <v>0.46968970754371098</v>
      </c>
      <c r="E131" s="20">
        <v>0.19097085870158298</v>
      </c>
      <c r="F131" s="20">
        <v>4.0151808296806299E-2</v>
      </c>
      <c r="G131" s="21">
        <v>0.16317398454076301</v>
      </c>
    </row>
    <row r="132" spans="2:7" ht="15" customHeight="1" x14ac:dyDescent="0.25">
      <c r="B132" s="2"/>
      <c r="C132" s="24"/>
      <c r="D132" s="24"/>
      <c r="E132" s="24"/>
      <c r="F132" s="24"/>
      <c r="G132" s="25"/>
    </row>
    <row r="133" spans="2:7" ht="15" customHeight="1" x14ac:dyDescent="0.25">
      <c r="B133" s="19" t="s">
        <v>33</v>
      </c>
      <c r="C133" s="20">
        <f>AVERAGE([1]CONCEITOS!AF4,[2]CONCEITOS!AF4,[3]CONCEITOS!AF4,[4]CONCEITOS!AF4,[5]CONCEITOS!AF4,[6]CONCEITOS!AF4,[7]CONCEITOS!AF4,[8]CONCEITOS!AF4)</f>
        <v>0.24123977822770054</v>
      </c>
      <c r="D133" s="20">
        <f>AVERAGE([1]CONCEITOS!AG4,[2]CONCEITOS!AG4,[3]CONCEITOS!AG4,[4]CONCEITOS!AG4,[5]CONCEITOS!AG4,[6]CONCEITOS!AG4,[7]CONCEITOS!AG4,[8]CONCEITOS!AG4)</f>
        <v>0.4060286330360196</v>
      </c>
      <c r="E133" s="20">
        <f>AVERAGE([1]CONCEITOS!AH4,[2]CONCEITOS!AH4,[3]CONCEITOS!AH4,[4]CONCEITOS!AH4,[5]CONCEITOS!AH4,[6]CONCEITOS!AH4,[7]CONCEITOS!AH4,[8]CONCEITOS!AH4)</f>
        <v>0.17871316473409246</v>
      </c>
      <c r="F133" s="20">
        <f>AVERAGE([1]CONCEITOS!AI4,[2]CONCEITOS!AI4,[3]CONCEITOS!AI4,[4]CONCEITOS!AI4,[5]CONCEITOS!AI4,[6]CONCEITOS!AI4,[7]CONCEITOS!AI4,[8]CONCEITOS!AI4)</f>
        <v>3.2864507318363427E-2</v>
      </c>
      <c r="G133" s="21">
        <f>AVERAGE([1]CONCEITOS!AJ4,[2]CONCEITOS!AJ4,[3]CONCEITOS!AJ4,[4]CONCEITOS!AJ4,[5]CONCEITOS!AJ4,[6]CONCEITOS!AJ4,[7]CONCEITOS!AJ4,[8]CONCEITOS!AJ4)</f>
        <v>0.1411539166838239</v>
      </c>
    </row>
    <row r="134" spans="2:7" ht="15" customHeight="1" x14ac:dyDescent="0.25">
      <c r="B134" s="22" t="s">
        <v>20</v>
      </c>
      <c r="C134" s="7">
        <f>[1]CONCEITOS!AF4</f>
        <v>0.2345238095238095</v>
      </c>
      <c r="D134" s="7">
        <f>[1]CONCEITOS!AG4</f>
        <v>0.46726190476190471</v>
      </c>
      <c r="E134" s="7">
        <f>[1]CONCEITOS!AH4</f>
        <v>0.14880952380952381</v>
      </c>
      <c r="F134" s="7">
        <f>[1]CONCEITOS!AI4</f>
        <v>4.4642857142857144E-2</v>
      </c>
      <c r="G134" s="8">
        <f>[1]CONCEITOS!AJ4</f>
        <v>0.10476190476190476</v>
      </c>
    </row>
    <row r="135" spans="2:7" ht="15" customHeight="1" x14ac:dyDescent="0.25">
      <c r="B135" s="22" t="s">
        <v>27</v>
      </c>
      <c r="C135" s="7">
        <f>[2]CONCEITOS!AF4</f>
        <v>0.30238499245852191</v>
      </c>
      <c r="D135" s="7">
        <f>[2]CONCEITOS!AG4</f>
        <v>0.37900641025641019</v>
      </c>
      <c r="E135" s="7">
        <f>[2]CONCEITOS!AH4</f>
        <v>0.19583333333333333</v>
      </c>
      <c r="F135" s="7">
        <f>[2]CONCEITOS!AI4</f>
        <v>2.148378582202112E-2</v>
      </c>
      <c r="G135" s="8">
        <f>[2]CONCEITOS!AJ4</f>
        <v>0.10129147812971341</v>
      </c>
    </row>
    <row r="136" spans="2:7" ht="15" customHeight="1" x14ac:dyDescent="0.25">
      <c r="B136" s="22" t="s">
        <v>19</v>
      </c>
      <c r="C136" s="7">
        <f>[3]CONCEITOS!AF4</f>
        <v>0.23563647307784666</v>
      </c>
      <c r="D136" s="7">
        <f>[3]CONCEITOS!AG4</f>
        <v>0.44746935760037587</v>
      </c>
      <c r="E136" s="7">
        <f>[3]CONCEITOS!AH4</f>
        <v>0.16823827177576975</v>
      </c>
      <c r="F136" s="7">
        <f>[3]CONCEITOS!AI4</f>
        <v>2.9058819396267848E-2</v>
      </c>
      <c r="G136" s="8">
        <f>[3]CONCEITOS!AJ4</f>
        <v>0.11959707814973987</v>
      </c>
    </row>
    <row r="137" spans="2:7" ht="15" customHeight="1" x14ac:dyDescent="0.25">
      <c r="B137" s="22" t="s">
        <v>21</v>
      </c>
      <c r="C137" s="7">
        <f>[5]CONCEITOS!AF4</f>
        <v>0.25941855834328953</v>
      </c>
      <c r="D137" s="7">
        <f>[5]CONCEITOS!AG4</f>
        <v>0.42317801672640382</v>
      </c>
      <c r="E137" s="7">
        <f>[5]CONCEITOS!AH4</f>
        <v>0.122978892871366</v>
      </c>
      <c r="F137" s="7">
        <f>[5]CONCEITOS!AI4</f>
        <v>1.6646754281162881E-2</v>
      </c>
      <c r="G137" s="8">
        <f>[5]CONCEITOS!AJ4</f>
        <v>0.17777777777777781</v>
      </c>
    </row>
    <row r="138" spans="2:7" ht="15" customHeight="1" x14ac:dyDescent="0.25">
      <c r="B138" s="22" t="s">
        <v>22</v>
      </c>
      <c r="C138" s="7">
        <f>[9]CONCEITOS!AF4</f>
        <v>0.20333333333333331</v>
      </c>
      <c r="D138" s="7">
        <f>[9]CONCEITOS!AG4</f>
        <v>0.47666666666666657</v>
      </c>
      <c r="E138" s="7">
        <f>[9]CONCEITOS!AH4</f>
        <v>0.17333333333333331</v>
      </c>
      <c r="F138" s="7">
        <f>[9]CONCEITOS!AI4</f>
        <v>0</v>
      </c>
      <c r="G138" s="8">
        <f>[9]CONCEITOS!AJ4</f>
        <v>0.14666666666666667</v>
      </c>
    </row>
    <row r="139" spans="2:7" ht="15" customHeight="1" x14ac:dyDescent="0.25">
      <c r="B139" s="22" t="s">
        <v>23</v>
      </c>
      <c r="C139" s="7">
        <f>[4]CONCEITOS!AF4</f>
        <v>0.17063754726775107</v>
      </c>
      <c r="D139" s="7">
        <f>[4]CONCEITOS!AG4</f>
        <v>0.40407576592238587</v>
      </c>
      <c r="E139" s="7">
        <f>[4]CONCEITOS!AH4</f>
        <v>0.18915857639907374</v>
      </c>
      <c r="F139" s="7">
        <f>[4]CONCEITOS!AI4</f>
        <v>3.9894045515356601E-2</v>
      </c>
      <c r="G139" s="8">
        <f>[4]CONCEITOS!AJ4</f>
        <v>0.19623406489543263</v>
      </c>
    </row>
    <row r="140" spans="2:7" ht="15" customHeight="1" x14ac:dyDescent="0.25">
      <c r="B140" s="22" t="s">
        <v>24</v>
      </c>
      <c r="C140" s="7">
        <f>[6]CONCEITOS!AF4</f>
        <v>0.2855810824943194</v>
      </c>
      <c r="D140" s="7">
        <f>[6]CONCEITOS!AG4</f>
        <v>0.35606704505480929</v>
      </c>
      <c r="E140" s="7">
        <f>[6]CONCEITOS!AH4</f>
        <v>0.20324529629312724</v>
      </c>
      <c r="F140" s="7">
        <f>[6]CONCEITOS!AI4</f>
        <v>5.8319072473688706E-2</v>
      </c>
      <c r="G140" s="8">
        <f>[6]CONCEITOS!AJ4</f>
        <v>9.6787503684055406E-2</v>
      </c>
    </row>
    <row r="141" spans="2:7" ht="15" customHeight="1" x14ac:dyDescent="0.25">
      <c r="B141" s="22" t="s">
        <v>25</v>
      </c>
      <c r="C141" s="7">
        <f>[7]CONCEITOS!AF4</f>
        <v>0.29314908947261892</v>
      </c>
      <c r="D141" s="7">
        <f>[7]CONCEITOS!AG4</f>
        <v>0.36137808270161215</v>
      </c>
      <c r="E141" s="7">
        <f>[7]CONCEITOS!AH4</f>
        <v>0.17858432417255946</v>
      </c>
      <c r="F141" s="7">
        <f>[7]CONCEITOS!AI4</f>
        <v>2.1780588692353397E-2</v>
      </c>
      <c r="G141" s="8">
        <f>[7]CONCEITOS!AJ4</f>
        <v>0.14510791496085615</v>
      </c>
    </row>
    <row r="142" spans="2:7" ht="15" customHeight="1" x14ac:dyDescent="0.25">
      <c r="B142" s="22" t="s">
        <v>30</v>
      </c>
      <c r="C142" s="7">
        <f>[8]CONCEITOS!AF4</f>
        <v>0.1485866731834474</v>
      </c>
      <c r="D142" s="7">
        <f>[8]CONCEITOS!AG4</f>
        <v>0.40979248126425549</v>
      </c>
      <c r="E142" s="7">
        <f>[8]CONCEITOS!AH4</f>
        <v>0.22285709921798633</v>
      </c>
      <c r="F142" s="7">
        <f>[8]CONCEITOS!AI4</f>
        <v>3.1090135223199738E-2</v>
      </c>
      <c r="G142" s="8">
        <f>[8]CONCEITOS!AJ4</f>
        <v>0.18767361111111111</v>
      </c>
    </row>
    <row r="143" spans="2:7" ht="15" customHeight="1" thickBot="1" x14ac:dyDescent="0.3">
      <c r="B143" s="23" t="s">
        <v>26</v>
      </c>
      <c r="C143" s="9">
        <f>[10]CONCEITOS!AF4</f>
        <v>0.19871794871794873</v>
      </c>
      <c r="D143" s="9">
        <f>[10]CONCEITOS!AG4</f>
        <v>0.49358974358974361</v>
      </c>
      <c r="E143" s="9">
        <f>[10]CONCEITOS!AH4</f>
        <v>0.17628205128205129</v>
      </c>
      <c r="F143" s="9">
        <f>[10]CONCEITOS!AI4</f>
        <v>0</v>
      </c>
      <c r="G143" s="10">
        <f>[10]CONCEITOS!AJ4</f>
        <v>0.13141025641025642</v>
      </c>
    </row>
    <row r="144" spans="2:7" ht="15" customHeight="1" x14ac:dyDescent="0.25">
      <c r="B144" s="26"/>
      <c r="C144" s="26"/>
      <c r="D144" s="26"/>
      <c r="E144" s="26"/>
      <c r="F144" s="26"/>
      <c r="G144" s="26"/>
    </row>
    <row r="145" spans="2:7" ht="15" customHeight="1" thickBot="1" x14ac:dyDescent="0.3">
      <c r="B145" s="31"/>
      <c r="C145" s="26"/>
      <c r="D145" s="26"/>
      <c r="E145" s="26"/>
      <c r="F145" s="26"/>
      <c r="G145" s="26"/>
    </row>
    <row r="146" spans="2:7" ht="15" customHeight="1" x14ac:dyDescent="0.25">
      <c r="B146" s="68" t="s">
        <v>43</v>
      </c>
      <c r="C146" s="69"/>
      <c r="D146" s="69"/>
      <c r="E146" s="69"/>
      <c r="F146" s="69"/>
      <c r="G146" s="70"/>
    </row>
    <row r="147" spans="2:7" ht="15" customHeight="1" x14ac:dyDescent="0.25">
      <c r="B147" s="14"/>
      <c r="C147" s="13" t="s">
        <v>1</v>
      </c>
      <c r="D147" s="13" t="s">
        <v>2</v>
      </c>
      <c r="E147" s="13" t="s">
        <v>3</v>
      </c>
      <c r="F147" s="13" t="s">
        <v>0</v>
      </c>
      <c r="G147" s="15" t="s">
        <v>4</v>
      </c>
    </row>
    <row r="148" spans="2:7" ht="15" customHeight="1" x14ac:dyDescent="0.25">
      <c r="B148" s="19" t="s">
        <v>32</v>
      </c>
      <c r="C148" s="20">
        <v>0.14546664890021399</v>
      </c>
      <c r="D148" s="20">
        <v>0.46968970754371098</v>
      </c>
      <c r="E148" s="20">
        <v>0.19097085870158298</v>
      </c>
      <c r="F148" s="20">
        <v>0.16317398454076301</v>
      </c>
      <c r="G148" s="21">
        <v>4.0151808296806299E-2</v>
      </c>
    </row>
    <row r="149" spans="2:7" ht="15" customHeight="1" x14ac:dyDescent="0.25">
      <c r="B149" s="2"/>
      <c r="C149" s="24"/>
      <c r="D149" s="24"/>
      <c r="E149" s="24"/>
      <c r="F149" s="24"/>
      <c r="G149" s="25"/>
    </row>
    <row r="150" spans="2:7" ht="15" customHeight="1" x14ac:dyDescent="0.25">
      <c r="B150" s="19" t="s">
        <v>33</v>
      </c>
      <c r="C150" s="20">
        <f>AVERAGE([1]CONCEITOS!AL4,[2]CONCEITOS!AL4,[3]CONCEITOS!AL4,[4]CONCEITOS!AL4,[5]CONCEITOS!AL4,[6]CONCEITOS!AL4,[7]CONCEITOS!AL4,[8]CONCEITOS!AL4)</f>
        <v>0.22262816735229668</v>
      </c>
      <c r="D150" s="20">
        <f>AVERAGE([1]CONCEITOS!AM4,[2]CONCEITOS!AM4,[3]CONCEITOS!AM4,[4]CONCEITOS!AM4,[5]CONCEITOS!AM4,[6]CONCEITOS!AM4,[7]CONCEITOS!AM4,[8]CONCEITOS!AM4)</f>
        <v>0.5002903254510308</v>
      </c>
      <c r="E150" s="20">
        <f>AVERAGE([1]CONCEITOS!AN4,[2]CONCEITOS!AN4,[3]CONCEITOS!AN4,[4]CONCEITOS!AN4,[5]CONCEITOS!AN4,[6]CONCEITOS!AN4,[7]CONCEITOS!AN4,[8]CONCEITOS!AN4)</f>
        <v>0.22124791386793985</v>
      </c>
      <c r="F150" s="20">
        <f>AVERAGE([1]CONCEITOS!AO4,[2]CONCEITOS!AO4,[3]CONCEITOS!AO4,[4]CONCEITOS!AO4,[5]CONCEITOS!AO4,[6]CONCEITOS!AO4,[7]CONCEITOS!AO4,[8]CONCEITOS!AO4)</f>
        <v>2.5429064118667459E-2</v>
      </c>
      <c r="G150" s="21">
        <f>AVERAGE([1]CONCEITOS!AP4,[2]CONCEITOS!AP4,[3]CONCEITOS!AP4,[4]CONCEITOS!AP4,[5]CONCEITOS!AP4,[6]CONCEITOS!AP4,[7]CONCEITOS!AP4,[8]CONCEITOS!AP4)</f>
        <v>2.6825900177807085E-2</v>
      </c>
    </row>
    <row r="151" spans="2:7" ht="15" customHeight="1" x14ac:dyDescent="0.25">
      <c r="B151" s="22" t="s">
        <v>20</v>
      </c>
      <c r="C151" s="7">
        <f>[1]CONCEITOS!AL4</f>
        <v>0.14969758064516131</v>
      </c>
      <c r="D151" s="7">
        <f>[1]CONCEITOS!AM4</f>
        <v>0.490234375</v>
      </c>
      <c r="E151" s="7">
        <f>[1]CONCEITOS!AN4</f>
        <v>0.29448084677419356</v>
      </c>
      <c r="F151" s="7">
        <f>[1]CONCEITOS!AO4</f>
        <v>2.9737903225806453E-2</v>
      </c>
      <c r="G151" s="8">
        <f>[1]CONCEITOS!AP4</f>
        <v>1.9720262096774195E-2</v>
      </c>
    </row>
    <row r="152" spans="2:7" ht="15" customHeight="1" x14ac:dyDescent="0.25">
      <c r="B152" s="22" t="s">
        <v>27</v>
      </c>
      <c r="C152" s="7">
        <f>[2]CONCEITOS!AL4</f>
        <v>0.32291666666666663</v>
      </c>
      <c r="D152" s="7">
        <f>[2]CONCEITOS!AM4</f>
        <v>0.50434981684981683</v>
      </c>
      <c r="E152" s="7">
        <f>[2]CONCEITOS!AN4</f>
        <v>0.15476190476190474</v>
      </c>
      <c r="F152" s="7">
        <f>[2]CONCEITOS!AO4</f>
        <v>5.38003663003663E-3</v>
      </c>
      <c r="G152" s="8">
        <f>[2]CONCEITOS!AP4</f>
        <v>1.2591575091575092E-2</v>
      </c>
    </row>
    <row r="153" spans="2:7" ht="15" customHeight="1" x14ac:dyDescent="0.25">
      <c r="B153" s="22" t="s">
        <v>19</v>
      </c>
      <c r="C153" s="7">
        <f>[3]CONCEITOS!AL4</f>
        <v>0.16474184782608697</v>
      </c>
      <c r="D153" s="7">
        <f>[3]CONCEITOS!AM4</f>
        <v>0.49020606884057966</v>
      </c>
      <c r="E153" s="7">
        <f>[3]CONCEITOS!AN4</f>
        <v>0.26687047101449274</v>
      </c>
      <c r="F153" s="7">
        <f>[3]CONCEITOS!AO4</f>
        <v>3.3174818840579705E-2</v>
      </c>
      <c r="G153" s="8">
        <f>[3]CONCEITOS!AP4</f>
        <v>4.5006793478260865E-2</v>
      </c>
    </row>
    <row r="154" spans="2:7" ht="15" customHeight="1" x14ac:dyDescent="0.25">
      <c r="B154" s="22" t="s">
        <v>21</v>
      </c>
      <c r="C154" s="7">
        <f>[5]CONCEITOS!AL4</f>
        <v>0.32065886699507384</v>
      </c>
      <c r="D154" s="7">
        <f>[5]CONCEITOS!AM4</f>
        <v>0.45674261083743845</v>
      </c>
      <c r="E154" s="7">
        <f>[5]CONCEITOS!AN4</f>
        <v>0.18288177339901476</v>
      </c>
      <c r="F154" s="7">
        <f>[5]CONCEITOS!AO4</f>
        <v>1.3238916256157635E-2</v>
      </c>
      <c r="G154" s="8">
        <f>[5]CONCEITOS!AP4</f>
        <v>2.647783251231527E-2</v>
      </c>
    </row>
    <row r="155" spans="2:7" ht="15" customHeight="1" x14ac:dyDescent="0.25">
      <c r="B155" s="22" t="s">
        <v>22</v>
      </c>
      <c r="C155" s="7">
        <f>[9]CONCEITOS!AL4</f>
        <v>0.13958333333333331</v>
      </c>
      <c r="D155" s="7">
        <f>[9]CONCEITOS!AM4</f>
        <v>0.65833333333333321</v>
      </c>
      <c r="E155" s="7">
        <f>[9]CONCEITOS!AN4</f>
        <v>0.16875000000000001</v>
      </c>
      <c r="F155" s="7">
        <f>[9]CONCEITOS!AO4</f>
        <v>2.2916666666666665E-2</v>
      </c>
      <c r="G155" s="8">
        <f>[9]CONCEITOS!AP4</f>
        <v>1.0416666666666664E-2</v>
      </c>
    </row>
    <row r="156" spans="2:7" ht="15" customHeight="1" x14ac:dyDescent="0.25">
      <c r="B156" s="22" t="s">
        <v>23</v>
      </c>
      <c r="C156" s="7">
        <f>[4]CONCEITOS!AL4</f>
        <v>0.15856481481481483</v>
      </c>
      <c r="D156" s="7">
        <f>[4]CONCEITOS!AM4</f>
        <v>0.51082175925925921</v>
      </c>
      <c r="E156" s="7">
        <f>[4]CONCEITOS!AN4</f>
        <v>0.25497685185185182</v>
      </c>
      <c r="F156" s="7">
        <f>[4]CONCEITOS!AO4</f>
        <v>3.8252314814814822E-2</v>
      </c>
      <c r="G156" s="8">
        <f>[4]CONCEITOS!AP4</f>
        <v>2.4884259259259259E-2</v>
      </c>
    </row>
    <row r="157" spans="2:7" ht="15" customHeight="1" x14ac:dyDescent="0.25">
      <c r="B157" s="22" t="s">
        <v>24</v>
      </c>
      <c r="C157" s="7">
        <f>[6]CONCEITOS!AL4</f>
        <v>0.15820073439412483</v>
      </c>
      <c r="D157" s="7">
        <f>[6]CONCEITOS!AM4</f>
        <v>0.47410495716034273</v>
      </c>
      <c r="E157" s="7">
        <f>[6]CONCEITOS!AN4</f>
        <v>0.2648408812729498</v>
      </c>
      <c r="F157" s="7">
        <f>[6]CONCEITOS!AO4</f>
        <v>5.9363525091799263E-2</v>
      </c>
      <c r="G157" s="8">
        <f>[6]CONCEITOS!AP4</f>
        <v>4.3489902080783356E-2</v>
      </c>
    </row>
    <row r="158" spans="2:7" ht="15" customHeight="1" x14ac:dyDescent="0.25">
      <c r="B158" s="22" t="s">
        <v>25</v>
      </c>
      <c r="C158" s="7">
        <f>[7]CONCEITOS!AL4</f>
        <v>0.32182247899159666</v>
      </c>
      <c r="D158" s="7">
        <f>[7]CONCEITOS!AM4</f>
        <v>0.4842436974789916</v>
      </c>
      <c r="E158" s="7">
        <f>[7]CONCEITOS!AN4</f>
        <v>0.17029936974789917</v>
      </c>
      <c r="F158" s="7">
        <f>[7]CONCEITOS!AO4</f>
        <v>1.2211134453781511E-2</v>
      </c>
      <c r="G158" s="8">
        <f>[7]CONCEITOS!AP4</f>
        <v>1.142331932773109E-2</v>
      </c>
    </row>
    <row r="159" spans="2:7" ht="15" customHeight="1" x14ac:dyDescent="0.25">
      <c r="B159" s="22" t="s">
        <v>30</v>
      </c>
      <c r="C159" s="7">
        <f>[8]CONCEITOS!AL4</f>
        <v>0.18442234848484848</v>
      </c>
      <c r="D159" s="7">
        <f>[8]CONCEITOS!AM4</f>
        <v>0.59161931818181812</v>
      </c>
      <c r="E159" s="7">
        <f>[8]CONCEITOS!AN4</f>
        <v>0.1808712121212121</v>
      </c>
      <c r="F159" s="7">
        <f>[8]CONCEITOS!AO4</f>
        <v>1.2073863636363636E-2</v>
      </c>
      <c r="G159" s="8">
        <f>[8]CONCEITOS!AP4</f>
        <v>3.1013257575757569E-2</v>
      </c>
    </row>
    <row r="160" spans="2:7" ht="15" customHeight="1" thickBot="1" x14ac:dyDescent="0.3">
      <c r="B160" s="23" t="s">
        <v>26</v>
      </c>
      <c r="C160" s="9">
        <f>[10]CONCEITOS!AL4</f>
        <v>0.17788461538461536</v>
      </c>
      <c r="D160" s="9">
        <f>[10]CONCEITOS!AM4</f>
        <v>0.56249999999999989</v>
      </c>
      <c r="E160" s="9">
        <f>[10]CONCEITOS!AN4</f>
        <v>0.22756410256410256</v>
      </c>
      <c r="F160" s="9">
        <f>[10]CONCEITOS!AO4</f>
        <v>1.7628205128205128E-2</v>
      </c>
      <c r="G160" s="10">
        <f>[10]CONCEITOS!AP4</f>
        <v>1.4423076923076924E-2</v>
      </c>
    </row>
    <row r="161" spans="2:7" ht="15" customHeight="1" x14ac:dyDescent="0.25">
      <c r="B161" s="26"/>
      <c r="C161" s="26"/>
      <c r="D161" s="26"/>
      <c r="E161" s="26"/>
      <c r="F161" s="26"/>
      <c r="G161" s="26"/>
    </row>
    <row r="162" spans="2:7" ht="15" customHeight="1" thickBot="1" x14ac:dyDescent="0.3">
      <c r="B162" s="31"/>
      <c r="C162" s="26"/>
      <c r="D162" s="26"/>
      <c r="E162" s="26"/>
      <c r="F162" s="26"/>
      <c r="G162" s="26"/>
    </row>
    <row r="163" spans="2:7" ht="15" customHeight="1" x14ac:dyDescent="0.25">
      <c r="B163" s="68" t="s">
        <v>44</v>
      </c>
      <c r="C163" s="69"/>
      <c r="D163" s="69"/>
      <c r="E163" s="69"/>
      <c r="F163" s="69"/>
      <c r="G163" s="70"/>
    </row>
    <row r="164" spans="2:7" ht="15" customHeight="1" x14ac:dyDescent="0.25">
      <c r="B164" s="14"/>
      <c r="C164" s="13" t="s">
        <v>1</v>
      </c>
      <c r="D164" s="13" t="s">
        <v>2</v>
      </c>
      <c r="E164" s="13" t="s">
        <v>3</v>
      </c>
      <c r="F164" s="13" t="s">
        <v>0</v>
      </c>
      <c r="G164" s="15" t="s">
        <v>4</v>
      </c>
    </row>
    <row r="165" spans="2:7" ht="15" customHeight="1" x14ac:dyDescent="0.25">
      <c r="B165" s="19" t="s">
        <v>32</v>
      </c>
      <c r="C165" s="20">
        <v>0.10820002226794601</v>
      </c>
      <c r="D165" s="20">
        <v>0.48634823895025298</v>
      </c>
      <c r="E165" s="20">
        <v>0.15929356339928599</v>
      </c>
      <c r="F165" s="20">
        <v>2.1702497211637101E-2</v>
      </c>
      <c r="G165" s="21">
        <v>0.202770996396786</v>
      </c>
    </row>
    <row r="166" spans="2:7" ht="15" customHeight="1" x14ac:dyDescent="0.25">
      <c r="B166" s="2"/>
      <c r="C166" s="24"/>
      <c r="D166" s="24"/>
      <c r="E166" s="24"/>
      <c r="F166" s="24"/>
      <c r="G166" s="25"/>
    </row>
    <row r="167" spans="2:7" ht="15" customHeight="1" x14ac:dyDescent="0.25">
      <c r="B167" s="19" t="s">
        <v>33</v>
      </c>
      <c r="C167" s="20">
        <f>AVERAGE([1]CONCEITOS!AR4,[2]CONCEITOS!AR4,[3]CONCEITOS!AR4,[4]CONCEITOS!AR4,[5]CONCEITOS!AR4,[6]CONCEITOS!AR4,[7]CONCEITOS!AR4,[8]CONCEITOS!AR4)</f>
        <v>0.22272320636139586</v>
      </c>
      <c r="D167" s="20">
        <f>AVERAGE([1]CONCEITOS!AS4,[2]CONCEITOS!AS4,[3]CONCEITOS!AS4,[4]CONCEITOS!AS4,[5]CONCEITOS!AS4,[6]CONCEITOS!AS4,[7]CONCEITOS!AS4,[8]CONCEITOS!AS4)</f>
        <v>0.50521818206584435</v>
      </c>
      <c r="E167" s="20">
        <f>AVERAGE([1]CONCEITOS!AT4,[2]CONCEITOS!AT4,[3]CONCEITOS!AT4,[4]CONCEITOS!AT4,[5]CONCEITOS!AT4,[6]CONCEITOS!AT4,[7]CONCEITOS!AT4,[8]CONCEITOS!AT4)</f>
        <v>0.14890575969427561</v>
      </c>
      <c r="F167" s="20">
        <f>AVERAGE([1]CONCEITOS!AU4,[2]CONCEITOS!AU4,[3]CONCEITOS!AU4,[4]CONCEITOS!AU4,[5]CONCEITOS!AU4,[6]CONCEITOS!AU4,[7]CONCEITOS!AU4,[8]CONCEITOS!AU4)</f>
        <v>2.6072271325575359E-2</v>
      </c>
      <c r="G167" s="21">
        <f>AVERAGE([1]CONCEITOS!AV4,[2]CONCEITOS!AV4,[3]CONCEITOS!AV4,[4]CONCEITOS!AV4,[5]CONCEITOS!AV4,[6]CONCEITOS!AV4,[7]CONCEITOS!AV4,[8]CONCEITOS!AV4)</f>
        <v>9.5296559689940635E-2</v>
      </c>
    </row>
    <row r="168" spans="2:7" ht="15" customHeight="1" x14ac:dyDescent="0.25">
      <c r="B168" s="22" t="s">
        <v>20</v>
      </c>
      <c r="C168" s="7">
        <f>[1]CONCEITOS!AR4</f>
        <v>0.25944444444444442</v>
      </c>
      <c r="D168" s="7">
        <f>[1]CONCEITOS!AS4</f>
        <v>0.49714285714285711</v>
      </c>
      <c r="E168" s="7">
        <f>[1]CONCEITOS!AT4</f>
        <v>0.15009920634920634</v>
      </c>
      <c r="F168" s="7">
        <f>[1]CONCEITOS!AU4</f>
        <v>3.1309523809523808E-2</v>
      </c>
      <c r="G168" s="8">
        <f>[1]CONCEITOS!AV4</f>
        <v>6.2003968253968256E-2</v>
      </c>
    </row>
    <row r="169" spans="2:7" ht="15" customHeight="1" x14ac:dyDescent="0.25">
      <c r="B169" s="22" t="s">
        <v>27</v>
      </c>
      <c r="C169" s="7">
        <f>[2]CONCEITOS!AR4</f>
        <v>0.29190009337068162</v>
      </c>
      <c r="D169" s="7">
        <f>[2]CONCEITOS!AS4</f>
        <v>0.49996049701932055</v>
      </c>
      <c r="E169" s="7">
        <f>[2]CONCEITOS!AT4</f>
        <v>0.14150506356388712</v>
      </c>
      <c r="F169" s="7">
        <f>[2]CONCEITOS!AU4</f>
        <v>1.4705882352941176E-3</v>
      </c>
      <c r="G169" s="8">
        <f>[2]CONCEITOS!AV4</f>
        <v>6.5163757810816639E-2</v>
      </c>
    </row>
    <row r="170" spans="2:7" ht="15" customHeight="1" x14ac:dyDescent="0.25">
      <c r="B170" s="22" t="s">
        <v>19</v>
      </c>
      <c r="C170" s="7">
        <f>[3]CONCEITOS!AR4</f>
        <v>0.17190414824029776</v>
      </c>
      <c r="D170" s="7">
        <f>[3]CONCEITOS!AS4</f>
        <v>0.5429119998886438</v>
      </c>
      <c r="E170" s="7">
        <f>[3]CONCEITOS!AT4</f>
        <v>0.15767277606949717</v>
      </c>
      <c r="F170" s="7">
        <f>[3]CONCEITOS!AU4</f>
        <v>3.4285623783993635E-2</v>
      </c>
      <c r="G170" s="8">
        <f>[3]CONCEITOS!AV4</f>
        <v>9.3225452017567587E-2</v>
      </c>
    </row>
    <row r="171" spans="2:7" ht="15" customHeight="1" x14ac:dyDescent="0.25">
      <c r="B171" s="22" t="s">
        <v>21</v>
      </c>
      <c r="C171" s="7">
        <f>[5]CONCEITOS!AR4</f>
        <v>0.26898376208721037</v>
      </c>
      <c r="D171" s="7">
        <f>[5]CONCEITOS!AS4</f>
        <v>0.46788907133734714</v>
      </c>
      <c r="E171" s="7">
        <f>[5]CONCEITOS!AT4</f>
        <v>9.6843641671227887E-2</v>
      </c>
      <c r="F171" s="7">
        <f>[5]CONCEITOS!AU4</f>
        <v>7.0668369518944235E-3</v>
      </c>
      <c r="G171" s="8">
        <f>[5]CONCEITOS!AV4</f>
        <v>0.15921668795232014</v>
      </c>
    </row>
    <row r="172" spans="2:7" ht="15" customHeight="1" x14ac:dyDescent="0.25">
      <c r="B172" s="22" t="s">
        <v>22</v>
      </c>
      <c r="C172" s="7">
        <f>[9]CONCEITOS!AR4</f>
        <v>0.14666666666666667</v>
      </c>
      <c r="D172" s="7">
        <f>[9]CONCEITOS!AS4</f>
        <v>0.60666666666666669</v>
      </c>
      <c r="E172" s="7">
        <f>[9]CONCEITOS!AT4</f>
        <v>3.3333333333333326E-2</v>
      </c>
      <c r="F172" s="7">
        <f>[9]CONCEITOS!AU4</f>
        <v>3.6666666666666667E-2</v>
      </c>
      <c r="G172" s="8">
        <f>[9]CONCEITOS!AV4</f>
        <v>0.17666666666666664</v>
      </c>
    </row>
    <row r="173" spans="2:7" ht="15" customHeight="1" x14ac:dyDescent="0.25">
      <c r="B173" s="22" t="s">
        <v>23</v>
      </c>
      <c r="C173" s="7">
        <f>[4]CONCEITOS!AR4</f>
        <v>0.15272623496547594</v>
      </c>
      <c r="D173" s="7">
        <f>[4]CONCEITOS!AS4</f>
        <v>0.52786911257694735</v>
      </c>
      <c r="E173" s="7">
        <f>[4]CONCEITOS!AT4</f>
        <v>0.15409970089598254</v>
      </c>
      <c r="F173" s="7">
        <f>[4]CONCEITOS!AU4</f>
        <v>3.5563469209794828E-2</v>
      </c>
      <c r="G173" s="8">
        <f>[4]CONCEITOS!AV4</f>
        <v>0.12447832445706253</v>
      </c>
    </row>
    <row r="174" spans="2:7" ht="15" customHeight="1" x14ac:dyDescent="0.25">
      <c r="B174" s="22" t="s">
        <v>24</v>
      </c>
      <c r="C174" s="7">
        <f>[6]CONCEITOS!AR4</f>
        <v>0.15139736510704255</v>
      </c>
      <c r="D174" s="7">
        <f>[6]CONCEITOS!AS4</f>
        <v>0.4442434369853725</v>
      </c>
      <c r="E174" s="7">
        <f>[6]CONCEITOS!AT4</f>
        <v>0.23709158467222988</v>
      </c>
      <c r="F174" s="7">
        <f>[6]CONCEITOS!AU4</f>
        <v>7.7343587827458801E-2</v>
      </c>
      <c r="G174" s="8">
        <f>[6]CONCEITOS!AV4</f>
        <v>8.091501639888736E-2</v>
      </c>
    </row>
    <row r="175" spans="2:7" ht="15" customHeight="1" x14ac:dyDescent="0.25">
      <c r="B175" s="22" t="s">
        <v>25</v>
      </c>
      <c r="C175" s="7">
        <f>[7]CONCEITOS!AR4</f>
        <v>0.2806076276664512</v>
      </c>
      <c r="D175" s="7">
        <f>[7]CONCEITOS!AS4</f>
        <v>0.48897181250122429</v>
      </c>
      <c r="E175" s="7">
        <f>[7]CONCEITOS!AT4</f>
        <v>0.13847622965270023</v>
      </c>
      <c r="F175" s="7">
        <f>[7]CONCEITOS!AU4</f>
        <v>5.2241875771287527E-3</v>
      </c>
      <c r="G175" s="8">
        <f>[7]CONCEITOS!AV4</f>
        <v>8.672014260249554E-2</v>
      </c>
    </row>
    <row r="176" spans="2:7" ht="15" customHeight="1" x14ac:dyDescent="0.25">
      <c r="B176" s="22" t="s">
        <v>30</v>
      </c>
      <c r="C176" s="7">
        <f>[8]CONCEITOS!AR4</f>
        <v>0.20482197500956267</v>
      </c>
      <c r="D176" s="7">
        <f>[8]CONCEITOS!AS4</f>
        <v>0.57275666907504219</v>
      </c>
      <c r="E176" s="7">
        <f>[8]CONCEITOS!AT4</f>
        <v>0.11545787467947355</v>
      </c>
      <c r="F176" s="7">
        <f>[8]CONCEITOS!AU4</f>
        <v>1.63143532095145E-2</v>
      </c>
      <c r="G176" s="8">
        <f>[8]CONCEITOS!AV4</f>
        <v>9.0649128026407122E-2</v>
      </c>
    </row>
    <row r="177" spans="2:7" ht="15" customHeight="1" thickBot="1" x14ac:dyDescent="0.3">
      <c r="B177" s="23" t="s">
        <v>26</v>
      </c>
      <c r="C177" s="9">
        <f>[10]CONCEITOS!AR4</f>
        <v>0.18037518037518036</v>
      </c>
      <c r="D177" s="9">
        <f>[10]CONCEITOS!AS4</f>
        <v>0.57142857142857151</v>
      </c>
      <c r="E177" s="9">
        <f>[10]CONCEITOS!AT4</f>
        <v>0.13564213564213565</v>
      </c>
      <c r="F177" s="9">
        <f>[10]CONCEITOS!AU4</f>
        <v>1.7316017316017316E-2</v>
      </c>
      <c r="G177" s="10">
        <f>[10]CONCEITOS!AV4</f>
        <v>9.5238095238095233E-2</v>
      </c>
    </row>
    <row r="178" spans="2:7" ht="15" customHeight="1" x14ac:dyDescent="0.25">
      <c r="B178" s="26"/>
      <c r="C178" s="26"/>
      <c r="D178" s="26"/>
      <c r="E178" s="26"/>
      <c r="F178" s="26"/>
      <c r="G178" s="26"/>
    </row>
    <row r="179" spans="2:7" ht="15" customHeight="1" thickBot="1" x14ac:dyDescent="0.3">
      <c r="B179" s="31"/>
      <c r="C179" s="26"/>
      <c r="D179" s="26"/>
      <c r="E179" s="26"/>
      <c r="F179" s="26"/>
      <c r="G179" s="26"/>
    </row>
    <row r="180" spans="2:7" ht="15" customHeight="1" x14ac:dyDescent="0.25">
      <c r="B180" s="68" t="s">
        <v>45</v>
      </c>
      <c r="C180" s="69"/>
      <c r="D180" s="69"/>
      <c r="E180" s="69"/>
      <c r="F180" s="69"/>
      <c r="G180" s="70"/>
    </row>
    <row r="181" spans="2:7" ht="15" customHeight="1" x14ac:dyDescent="0.25">
      <c r="B181" s="14"/>
      <c r="C181" s="13" t="s">
        <v>1</v>
      </c>
      <c r="D181" s="13" t="s">
        <v>2</v>
      </c>
      <c r="E181" s="13" t="s">
        <v>3</v>
      </c>
      <c r="F181" s="13" t="s">
        <v>0</v>
      </c>
      <c r="G181" s="15" t="s">
        <v>4</v>
      </c>
    </row>
    <row r="182" spans="2:7" ht="15" customHeight="1" x14ac:dyDescent="0.25">
      <c r="B182" s="19" t="s">
        <v>32</v>
      </c>
      <c r="C182" s="20">
        <v>0.14460621337297599</v>
      </c>
      <c r="D182" s="20">
        <v>0.46435895862837301</v>
      </c>
      <c r="E182" s="20">
        <v>0.25235834131391</v>
      </c>
      <c r="F182" s="20">
        <v>4.9709747293320797E-2</v>
      </c>
      <c r="G182" s="21">
        <v>9.4670983922912302E-2</v>
      </c>
    </row>
    <row r="183" spans="2:7" ht="15" customHeight="1" x14ac:dyDescent="0.25">
      <c r="B183" s="2"/>
      <c r="C183" s="24"/>
      <c r="D183" s="24"/>
      <c r="E183" s="24"/>
      <c r="F183" s="24"/>
      <c r="G183" s="25"/>
    </row>
    <row r="184" spans="2:7" ht="15" customHeight="1" x14ac:dyDescent="0.25">
      <c r="B184" s="19" t="s">
        <v>33</v>
      </c>
      <c r="C184" s="20">
        <f>AVERAGE([1]CONCEITOS!AX4,[2]CONCEITOS!AX4,[3]CONCEITOS!AX4,[4]CONCEITOS!AX4,[5]CONCEITOS!AX4,[6]CONCEITOS!AX4,[7]CONCEITOS!AX4,[8]CONCEITOS!AX4)</f>
        <v>0.22177086421331996</v>
      </c>
      <c r="D184" s="20">
        <f>AVERAGE([1]CONCEITOS!AY4,[2]CONCEITOS!AY4,[3]CONCEITOS!AY4,[4]CONCEITOS!AY4,[5]CONCEITOS!AY4,[6]CONCEITOS!AY4,[7]CONCEITOS!AY4,[8]CONCEITOS!AY4)</f>
        <v>0.47460501194875993</v>
      </c>
      <c r="E184" s="20">
        <f>AVERAGE([1]CONCEITOS!AZ4,[2]CONCEITOS!AZ4,[3]CONCEITOS!AZ4,[4]CONCEITOS!AZ4,[5]CONCEITOS!AZ4,[6]CONCEITOS!AZ4,[7]CONCEITOS!AZ4,[8]CONCEITOS!AZ4)</f>
        <v>0.24853307548182102</v>
      </c>
      <c r="F184" s="20">
        <f>AVERAGE([1]CONCEITOS!BA4,[2]CONCEITOS!BA4,[3]CONCEITOS!BA4,[4]CONCEITOS!BA4,[5]CONCEITOS!BA4,[6]CONCEITOS!BA4,[7]CONCEITOS!BA4,[8]CONCEITOS!BA4)</f>
        <v>1.9972673312137194E-2</v>
      </c>
      <c r="G184" s="21">
        <f>AVERAGE([1]CONCEITOS!BB4,[2]CONCEITOS!BB4,[3]CONCEITOS!BB4,[4]CONCEITOS!BB4,[5]CONCEITOS!BB4,[6]CONCEITOS!BB4,[7]CONCEITOS!BB4,[8]CONCEITOS!BB4)</f>
        <v>3.3855748781335578E-2</v>
      </c>
    </row>
    <row r="185" spans="2:7" ht="15" customHeight="1" x14ac:dyDescent="0.25">
      <c r="B185" s="22" t="s">
        <v>20</v>
      </c>
      <c r="C185" s="7">
        <f>[1]CONCEITOS!AX4</f>
        <v>0.18436004731889047</v>
      </c>
      <c r="D185" s="7">
        <f>[1]CONCEITOS!AY4</f>
        <v>0.52047071702244119</v>
      </c>
      <c r="E185" s="7">
        <f>[1]CONCEITOS!AZ4</f>
        <v>0.23978318060631743</v>
      </c>
      <c r="F185" s="7">
        <f>[1]CONCEITOS!BA4</f>
        <v>2.0754983491357241E-2</v>
      </c>
      <c r="G185" s="8">
        <f>[1]CONCEITOS!BB4</f>
        <v>3.4631071560993695E-2</v>
      </c>
    </row>
    <row r="186" spans="2:7" ht="15" customHeight="1" x14ac:dyDescent="0.25">
      <c r="B186" s="22" t="s">
        <v>27</v>
      </c>
      <c r="C186" s="7">
        <f>[2]CONCEITOS!AX4</f>
        <v>0.22740249946132299</v>
      </c>
      <c r="D186" s="7">
        <f>[2]CONCEITOS!AY4</f>
        <v>0.44868460204594651</v>
      </c>
      <c r="E186" s="7">
        <f>[2]CONCEITOS!AZ4</f>
        <v>0.24779334810847412</v>
      </c>
      <c r="F186" s="7">
        <f>[2]CONCEITOS!BA4</f>
        <v>4.6568627450980393E-2</v>
      </c>
      <c r="G186" s="8">
        <f>[2]CONCEITOS!BB4</f>
        <v>2.955092293327587E-2</v>
      </c>
    </row>
    <row r="187" spans="2:7" ht="15" customHeight="1" x14ac:dyDescent="0.25">
      <c r="B187" s="22" t="s">
        <v>19</v>
      </c>
      <c r="C187" s="7">
        <f>[3]CONCEITOS!AX4</f>
        <v>0.22341373359349373</v>
      </c>
      <c r="D187" s="7">
        <f>[3]CONCEITOS!AY4</f>
        <v>0.51536289410673308</v>
      </c>
      <c r="E187" s="7">
        <f>[3]CONCEITOS!AZ4</f>
        <v>0.22771081760679404</v>
      </c>
      <c r="F187" s="7">
        <f>[3]CONCEITOS!BA4</f>
        <v>3.0580836619182746E-3</v>
      </c>
      <c r="G187" s="8">
        <f>[3]CONCEITOS!BB4</f>
        <v>3.0454471031060786E-2</v>
      </c>
    </row>
    <row r="188" spans="2:7" ht="15" customHeight="1" x14ac:dyDescent="0.25">
      <c r="B188" s="22" t="s">
        <v>21</v>
      </c>
      <c r="C188" s="7">
        <f>[5]CONCEITOS!AX4</f>
        <v>0.26395079104438707</v>
      </c>
      <c r="D188" s="7">
        <f>[5]CONCEITOS!AY4</f>
        <v>0.35646808744783565</v>
      </c>
      <c r="E188" s="7">
        <f>[5]CONCEITOS!AZ4</f>
        <v>0.29891283886905118</v>
      </c>
      <c r="F188" s="7">
        <f>[5]CONCEITOS!BA4</f>
        <v>2.9319177649774254E-2</v>
      </c>
      <c r="G188" s="8">
        <f>[5]CONCEITOS!BB4</f>
        <v>5.1349104988951733E-2</v>
      </c>
    </row>
    <row r="189" spans="2:7" ht="15" customHeight="1" x14ac:dyDescent="0.25">
      <c r="B189" s="22" t="s">
        <v>22</v>
      </c>
      <c r="C189" s="7">
        <f>[9]CONCEITOS!AX4</f>
        <v>9.5238095238095233E-2</v>
      </c>
      <c r="D189" s="7">
        <f>[9]CONCEITOS!AY4</f>
        <v>0.20317460317460315</v>
      </c>
      <c r="E189" s="7">
        <f>[9]CONCEITOS!AZ4</f>
        <v>8.5714285714285701E-2</v>
      </c>
      <c r="F189" s="7">
        <f>[9]CONCEITOS!BA4</f>
        <v>0.24761904761904763</v>
      </c>
      <c r="G189" s="8">
        <f>[9]CONCEITOS!BB4</f>
        <v>3.4920634920634915E-2</v>
      </c>
    </row>
    <row r="190" spans="2:7" ht="15" customHeight="1" x14ac:dyDescent="0.25">
      <c r="B190" s="22" t="s">
        <v>23</v>
      </c>
      <c r="C190" s="7">
        <f>[4]CONCEITOS!AX4</f>
        <v>0.17285917005231818</v>
      </c>
      <c r="D190" s="7">
        <f>[4]CONCEITOS!AY4</f>
        <v>0.56820210842927976</v>
      </c>
      <c r="E190" s="7">
        <f>[4]CONCEITOS!AZ4</f>
        <v>0.20719335583845963</v>
      </c>
      <c r="F190" s="7">
        <f>[4]CONCEITOS!BA4</f>
        <v>1.579781335034345E-2</v>
      </c>
      <c r="G190" s="8">
        <f>[4]CONCEITOS!BB4</f>
        <v>3.5947552329598974E-2</v>
      </c>
    </row>
    <row r="191" spans="2:7" ht="15" customHeight="1" x14ac:dyDescent="0.25">
      <c r="B191" s="22" t="s">
        <v>24</v>
      </c>
      <c r="C191" s="7">
        <f>[6]CONCEITOS!AX4</f>
        <v>0.23149672055202011</v>
      </c>
      <c r="D191" s="7">
        <f>[6]CONCEITOS!AY4</f>
        <v>0.40838118401482459</v>
      </c>
      <c r="E191" s="7">
        <f>[6]CONCEITOS!AZ4</f>
        <v>0.30395240533489376</v>
      </c>
      <c r="F191" s="7">
        <f>[6]CONCEITOS!BA4</f>
        <v>2.1916831248628487E-2</v>
      </c>
      <c r="G191" s="8">
        <f>[6]CONCEITOS!BB4</f>
        <v>3.4252858849633042E-2</v>
      </c>
    </row>
    <row r="192" spans="2:7" ht="15" customHeight="1" x14ac:dyDescent="0.25">
      <c r="B192" s="22" t="s">
        <v>25</v>
      </c>
      <c r="C192" s="7">
        <f>[7]CONCEITOS!AX4</f>
        <v>0.26212676212676217</v>
      </c>
      <c r="D192" s="7">
        <f>[7]CONCEITOS!AY4</f>
        <v>0.43664995135583373</v>
      </c>
      <c r="E192" s="7">
        <f>[7]CONCEITOS!AZ4</f>
        <v>0.2665504430210312</v>
      </c>
      <c r="F192" s="7">
        <f>[7]CONCEITOS!BA4</f>
        <v>6.9930069930069921E-3</v>
      </c>
      <c r="G192" s="8">
        <f>[7]CONCEITOS!BB4</f>
        <v>2.7679836503365914E-2</v>
      </c>
    </row>
    <row r="193" spans="2:7" ht="15" customHeight="1" x14ac:dyDescent="0.25">
      <c r="B193" s="22" t="s">
        <v>30</v>
      </c>
      <c r="C193" s="7">
        <f>[8]CONCEITOS!AX4</f>
        <v>0.20855718955736488</v>
      </c>
      <c r="D193" s="7">
        <f>[8]CONCEITOS!AY4</f>
        <v>0.54262055116718499</v>
      </c>
      <c r="E193" s="7">
        <f>[8]CONCEITOS!AZ4</f>
        <v>0.19636821446954689</v>
      </c>
      <c r="F193" s="7">
        <f>[8]CONCEITOS!BA4</f>
        <v>1.5372862651088457E-2</v>
      </c>
      <c r="G193" s="8">
        <f>[8]CONCEITOS!BB4</f>
        <v>2.6980172053804596E-2</v>
      </c>
    </row>
    <row r="194" spans="2:7" ht="15" customHeight="1" thickBot="1" x14ac:dyDescent="0.3">
      <c r="B194" s="23" t="s">
        <v>26</v>
      </c>
      <c r="C194" s="9">
        <f>[10]CONCEITOS!AX4</f>
        <v>0.19155844155844157</v>
      </c>
      <c r="D194" s="9">
        <f>[10]CONCEITOS!AY4</f>
        <v>0.63961038961038963</v>
      </c>
      <c r="E194" s="9">
        <f>[10]CONCEITOS!AZ4</f>
        <v>0.12987012987012986</v>
      </c>
      <c r="F194" s="9">
        <f>[10]CONCEITOS!BA4</f>
        <v>6.4935064935064931E-3</v>
      </c>
      <c r="G194" s="10">
        <f>[10]CONCEITOS!BB4</f>
        <v>2.5974025974025972E-2</v>
      </c>
    </row>
    <row r="195" spans="2:7" ht="15" customHeight="1" x14ac:dyDescent="0.25">
      <c r="B195" s="26"/>
      <c r="C195" s="26"/>
      <c r="D195" s="26"/>
      <c r="E195" s="26"/>
      <c r="F195" s="26"/>
      <c r="G195" s="26"/>
    </row>
    <row r="196" spans="2:7" ht="14.25" customHeight="1" thickBot="1" x14ac:dyDescent="0.3">
      <c r="B196" s="31"/>
      <c r="C196" s="26"/>
      <c r="D196" s="26"/>
      <c r="E196" s="26"/>
      <c r="F196" s="26"/>
      <c r="G196" s="26"/>
    </row>
    <row r="197" spans="2:7" ht="15" customHeight="1" x14ac:dyDescent="0.25">
      <c r="B197" s="68" t="s">
        <v>46</v>
      </c>
      <c r="C197" s="69"/>
      <c r="D197" s="69"/>
      <c r="E197" s="69"/>
      <c r="F197" s="69"/>
      <c r="G197" s="70"/>
    </row>
    <row r="198" spans="2:7" ht="15" customHeight="1" x14ac:dyDescent="0.25">
      <c r="B198" s="14"/>
      <c r="C198" s="13" t="s">
        <v>1</v>
      </c>
      <c r="D198" s="13" t="s">
        <v>2</v>
      </c>
      <c r="E198" s="13" t="s">
        <v>3</v>
      </c>
      <c r="F198" s="13" t="s">
        <v>0</v>
      </c>
      <c r="G198" s="15" t="s">
        <v>4</v>
      </c>
    </row>
    <row r="199" spans="2:7" ht="15" customHeight="1" x14ac:dyDescent="0.25">
      <c r="B199" s="19" t="s">
        <v>32</v>
      </c>
      <c r="C199" s="20">
        <v>0.1388444853421</v>
      </c>
      <c r="D199" s="20">
        <v>0.40540136548352701</v>
      </c>
      <c r="E199" s="20">
        <v>0.104368454361806</v>
      </c>
      <c r="F199" s="20">
        <v>7.9138718715705797E-2</v>
      </c>
      <c r="G199" s="21">
        <v>0.27360120182630798</v>
      </c>
    </row>
    <row r="200" spans="2:7" ht="15" customHeight="1" x14ac:dyDescent="0.25">
      <c r="B200" s="2"/>
      <c r="C200" s="24"/>
      <c r="D200" s="24"/>
      <c r="E200" s="24"/>
      <c r="F200" s="24"/>
      <c r="G200" s="25"/>
    </row>
    <row r="201" spans="2:7" ht="15" customHeight="1" x14ac:dyDescent="0.25">
      <c r="B201" s="19" t="s">
        <v>33</v>
      </c>
      <c r="C201" s="20">
        <f>AVERAGE([1]CONCEITOS!BD4,[2]CONCEITOS!BD4,[3]CONCEITOS!BD4,[4]CONCEITOS!BD4,[5]CONCEITOS!BD4,[6]CONCEITOS!BD4,[7]CONCEITOS!BD4,[8]CONCEITOS!BD4)</f>
        <v>0.12065079384549939</v>
      </c>
      <c r="D201" s="20">
        <f>AVERAGE([1]CONCEITOS!BE4,[2]CONCEITOS!BE4,[3]CONCEITOS!BE4,[4]CONCEITOS!BE4,[5]CONCEITOS!BE4,[6]CONCEITOS!BE4,[7]CONCEITOS!BE4,[8]CONCEITOS!BE4)</f>
        <v>0.34313437120199142</v>
      </c>
      <c r="E201" s="20">
        <f>AVERAGE([1]CONCEITOS!BF4,[2]CONCEITOS!BF4,[3]CONCEITOS!BF4,[4]CONCEITOS!BF4,[5]CONCEITOS!BF4,[6]CONCEITOS!BF4,[7]CONCEITOS!BF4,[8]CONCEITOS!BF4)</f>
        <v>0.15124796068128935</v>
      </c>
      <c r="F201" s="20">
        <f>AVERAGE([1]CONCEITOS!BG4,[2]CONCEITOS!BG4,[3]CONCEITOS!BG4,[4]CONCEITOS!BG4,[5]CONCEITOS!BG4,[6]CONCEITOS!BG4,[7]CONCEITOS!BG4,[8]CONCEITOS!BG4)</f>
        <v>8.7243740467854339E-2</v>
      </c>
      <c r="G201" s="21">
        <f>AVERAGE([1]CONCEITOS!BH4,[2]CONCEITOS!BH4,[3]CONCEITOS!BH4,[4]CONCEITOS!BH4,[5]CONCEITOS!BH4,[6]CONCEITOS!BH4,[7]CONCEITOS!BH4,[8]CONCEITOS!BH4)</f>
        <v>0.29500574249901768</v>
      </c>
    </row>
    <row r="202" spans="2:7" ht="15" customHeight="1" x14ac:dyDescent="0.25">
      <c r="B202" s="22" t="s">
        <v>20</v>
      </c>
      <c r="C202" s="7">
        <f>[1]CONCEITOS!BD4</f>
        <v>0.16214841887811854</v>
      </c>
      <c r="D202" s="7">
        <f>[1]CONCEITOS!BE4</f>
        <v>0.30034959478785955</v>
      </c>
      <c r="E202" s="7">
        <f>[1]CONCEITOS!BF4</f>
        <v>0.15299186044458568</v>
      </c>
      <c r="F202" s="7">
        <f>[1]CONCEITOS!BG4</f>
        <v>0.11097868884298251</v>
      </c>
      <c r="G202" s="8">
        <f>[1]CONCEITOS!BH4</f>
        <v>0.27353143704645372</v>
      </c>
    </row>
    <row r="203" spans="2:7" ht="15" customHeight="1" x14ac:dyDescent="0.25">
      <c r="B203" s="22" t="s">
        <v>27</v>
      </c>
      <c r="C203" s="7">
        <f>[2]CONCEITOS!BD4</f>
        <v>0.20403289520936582</v>
      </c>
      <c r="D203" s="7">
        <f>[2]CONCEITOS!BE4</f>
        <v>0.40488759606406671</v>
      </c>
      <c r="E203" s="7">
        <f>[2]CONCEITOS!BF4</f>
        <v>0.14030740501328737</v>
      </c>
      <c r="F203" s="7">
        <f>[2]CONCEITOS!BG4</f>
        <v>6.5772462831286349E-2</v>
      </c>
      <c r="G203" s="8">
        <f>[2]CONCEITOS!BH4</f>
        <v>0.18499964088199383</v>
      </c>
    </row>
    <row r="204" spans="2:7" ht="15" customHeight="1" x14ac:dyDescent="0.25">
      <c r="B204" s="22" t="s">
        <v>19</v>
      </c>
      <c r="C204" s="7">
        <f>[3]CONCEITOS!BD4</f>
        <v>0.14504706795198372</v>
      </c>
      <c r="D204" s="7">
        <f>[3]CONCEITOS!BE4</f>
        <v>0.37657228260291947</v>
      </c>
      <c r="E204" s="7">
        <f>[3]CONCEITOS!BF4</f>
        <v>0.13270650996865538</v>
      </c>
      <c r="F204" s="7">
        <f>[3]CONCEITOS!BG4</f>
        <v>7.276070840683356E-2</v>
      </c>
      <c r="G204" s="8">
        <f>[3]CONCEITOS!BH4</f>
        <v>0.26566705425801362</v>
      </c>
    </row>
    <row r="205" spans="2:7" ht="15" customHeight="1" x14ac:dyDescent="0.25">
      <c r="B205" s="22" t="s">
        <v>21</v>
      </c>
      <c r="C205" s="7">
        <f>[5]CONCEITOS!BD4</f>
        <v>7.3506456648219101E-2</v>
      </c>
      <c r="D205" s="7">
        <f>[5]CONCEITOS!BE4</f>
        <v>0.27010987451600477</v>
      </c>
      <c r="E205" s="7">
        <f>[5]CONCEITOS!BF4</f>
        <v>7.9152222830383742E-2</v>
      </c>
      <c r="F205" s="7">
        <f>[5]CONCEITOS!BG4</f>
        <v>8.9100731821038337E-2</v>
      </c>
      <c r="G205" s="8">
        <f>[5]CONCEITOS!BH4</f>
        <v>0.48813071418435405</v>
      </c>
    </row>
    <row r="206" spans="2:7" ht="15" customHeight="1" x14ac:dyDescent="0.25">
      <c r="B206" s="22" t="s">
        <v>22</v>
      </c>
      <c r="C206" s="7">
        <f>[9]CONCEITOS!BD4</f>
        <v>2.7777777777777773E-2</v>
      </c>
      <c r="D206" s="7">
        <f>[9]CONCEITOS!BE4</f>
        <v>0.15555555555555556</v>
      </c>
      <c r="E206" s="7">
        <f>[9]CONCEITOS!BF4</f>
        <v>0.1</v>
      </c>
      <c r="F206" s="7">
        <f>[9]CONCEITOS!BG4</f>
        <v>0.28888888888888897</v>
      </c>
      <c r="G206" s="8">
        <f>[9]CONCEITOS!BH4</f>
        <v>0.4277777777777777</v>
      </c>
    </row>
    <row r="207" spans="2:7" ht="15" customHeight="1" x14ac:dyDescent="0.25">
      <c r="B207" s="22" t="s">
        <v>23</v>
      </c>
      <c r="C207" s="7">
        <f>[4]CONCEITOS!BD4</f>
        <v>2.9887302600505299E-2</v>
      </c>
      <c r="D207" s="7">
        <f>[4]CONCEITOS!BE4</f>
        <v>0.3335042177727312</v>
      </c>
      <c r="E207" s="7">
        <f>[4]CONCEITOS!BF4</f>
        <v>0.14410765830718086</v>
      </c>
      <c r="F207" s="7">
        <f>[4]CONCEITOS!BG4</f>
        <v>7.2783557896750103E-2</v>
      </c>
      <c r="G207" s="8">
        <f>[4]CONCEITOS!BH4</f>
        <v>0.4197172634228325</v>
      </c>
    </row>
    <row r="208" spans="2:7" ht="15" customHeight="1" x14ac:dyDescent="0.25">
      <c r="B208" s="22" t="s">
        <v>24</v>
      </c>
      <c r="C208" s="7">
        <f>[6]CONCEITOS!BD4</f>
        <v>9.2635261990100706E-2</v>
      </c>
      <c r="D208" s="7">
        <f>[6]CONCEITOS!BE4</f>
        <v>0.33523923308869547</v>
      </c>
      <c r="E208" s="7">
        <f>[6]CONCEITOS!BF4</f>
        <v>0.18752489048187973</v>
      </c>
      <c r="F208" s="7">
        <f>[6]CONCEITOS!BG4</f>
        <v>0.12081839904420548</v>
      </c>
      <c r="G208" s="8">
        <f>[6]CONCEITOS!BH4</f>
        <v>0.26378221539511859</v>
      </c>
    </row>
    <row r="209" spans="2:7" ht="15" customHeight="1" x14ac:dyDescent="0.25">
      <c r="B209" s="22" t="s">
        <v>25</v>
      </c>
      <c r="C209" s="7">
        <f>[7]CONCEITOS!BD4</f>
        <v>0.16602515131926895</v>
      </c>
      <c r="D209" s="7">
        <f>[7]CONCEITOS!BE4</f>
        <v>0.35177730765966064</v>
      </c>
      <c r="E209" s="7">
        <f>[7]CONCEITOS!BF4</f>
        <v>0.17161270102446571</v>
      </c>
      <c r="F209" s="7">
        <f>[7]CONCEITOS!BG4</f>
        <v>8.4004231063054588E-2</v>
      </c>
      <c r="G209" s="8">
        <f>[7]CONCEITOS!BH4</f>
        <v>0.22658060893355012</v>
      </c>
    </row>
    <row r="210" spans="2:7" ht="15" customHeight="1" x14ac:dyDescent="0.25">
      <c r="B210" s="22" t="s">
        <v>30</v>
      </c>
      <c r="C210" s="7">
        <f>[8]CONCEITOS!BD4</f>
        <v>9.1923796166432911E-2</v>
      </c>
      <c r="D210" s="7">
        <f>[8]CONCEITOS!BE4</f>
        <v>0.37263486312399352</v>
      </c>
      <c r="E210" s="7">
        <f>[8]CONCEITOS!BF4</f>
        <v>0.20158043737987633</v>
      </c>
      <c r="F210" s="7">
        <f>[8]CONCEITOS!BG4</f>
        <v>8.1731143836683798E-2</v>
      </c>
      <c r="G210" s="8">
        <f>[8]CONCEITOS!BH4</f>
        <v>0.23763700586982495</v>
      </c>
    </row>
    <row r="211" spans="2:7" ht="15" customHeight="1" thickBot="1" x14ac:dyDescent="0.3">
      <c r="B211" s="23" t="s">
        <v>26</v>
      </c>
      <c r="C211" s="9">
        <f>[10]CONCEITOS!BD4</f>
        <v>8.4415584415584416E-2</v>
      </c>
      <c r="D211" s="9">
        <f>[10]CONCEITOS!BE4</f>
        <v>0.47402597402597402</v>
      </c>
      <c r="E211" s="9">
        <f>[10]CONCEITOS!BF4</f>
        <v>0.14285714285714285</v>
      </c>
      <c r="F211" s="9">
        <f>[10]CONCEITOS!BG4</f>
        <v>3.896103896103896E-2</v>
      </c>
      <c r="G211" s="10">
        <f>[10]CONCEITOS!BH4</f>
        <v>0.25974025974025977</v>
      </c>
    </row>
    <row r="212" spans="2:7" ht="15" customHeight="1" x14ac:dyDescent="0.25">
      <c r="B212" s="26"/>
      <c r="C212" s="26"/>
      <c r="D212" s="26"/>
      <c r="E212" s="26"/>
      <c r="F212" s="26"/>
      <c r="G212" s="26"/>
    </row>
    <row r="213" spans="2:7" ht="15" customHeight="1" thickBot="1" x14ac:dyDescent="0.3">
      <c r="B213" s="31"/>
      <c r="C213" s="26"/>
      <c r="D213" s="26"/>
      <c r="E213" s="26"/>
      <c r="F213" s="26"/>
      <c r="G213" s="26"/>
    </row>
    <row r="214" spans="2:7" ht="15" customHeight="1" x14ac:dyDescent="0.25">
      <c r="B214" s="68" t="s">
        <v>47</v>
      </c>
      <c r="C214" s="69"/>
      <c r="D214" s="69"/>
      <c r="E214" s="69"/>
      <c r="F214" s="69"/>
      <c r="G214" s="70"/>
    </row>
    <row r="215" spans="2:7" ht="15" customHeight="1" x14ac:dyDescent="0.25">
      <c r="B215" s="14"/>
      <c r="C215" s="13" t="s">
        <v>1</v>
      </c>
      <c r="D215" s="13" t="s">
        <v>2</v>
      </c>
      <c r="E215" s="13" t="s">
        <v>3</v>
      </c>
      <c r="F215" s="13" t="s">
        <v>0</v>
      </c>
      <c r="G215" s="15" t="s">
        <v>4</v>
      </c>
    </row>
    <row r="216" spans="2:7" ht="15" customHeight="1" x14ac:dyDescent="0.25">
      <c r="B216" s="19" t="s">
        <v>32</v>
      </c>
      <c r="C216" s="20">
        <v>0.17874051494908899</v>
      </c>
      <c r="D216" s="20">
        <v>0.41007847460924801</v>
      </c>
      <c r="E216" s="20">
        <v>0.15876515986769599</v>
      </c>
      <c r="F216" s="20">
        <v>2.6914845320708199E-2</v>
      </c>
      <c r="G216" s="21">
        <v>0.22601984564498301</v>
      </c>
    </row>
    <row r="217" spans="2:7" ht="15" customHeight="1" x14ac:dyDescent="0.25">
      <c r="B217" s="2"/>
      <c r="C217" s="24"/>
      <c r="D217" s="24"/>
      <c r="E217" s="24"/>
      <c r="F217" s="24"/>
      <c r="G217" s="25"/>
    </row>
    <row r="218" spans="2:7" ht="15" customHeight="1" x14ac:dyDescent="0.25">
      <c r="B218" s="19" t="s">
        <v>33</v>
      </c>
      <c r="C218" s="20">
        <f>AVERAGE([1]CONCEITOS!BJ4,[2]CONCEITOS!BJ4,[3]CONCEITOS!BJ4,[4]CONCEITOS!BJ4,[5]CONCEITOS!BJ4,[6]CONCEITOS!BJ4,[7]CONCEITOS!BJ4,[8]CONCEITOS!BJ4)</f>
        <v>0.19563909563940751</v>
      </c>
      <c r="D218" s="20">
        <f>AVERAGE([1]CONCEITOS!BK4,[2]CONCEITOS!BK4,[3]CONCEITOS!BK4,[4]CONCEITOS!BK4,[5]CONCEITOS!BK4,[6]CONCEITOS!BK4,[7]CONCEITOS!BK4,[8]CONCEITOS!BK4)</f>
        <v>0.41701688414537236</v>
      </c>
      <c r="E218" s="20">
        <f>AVERAGE([1]CONCEITOS!BL4,[2]CONCEITOS!BL4,[3]CONCEITOS!BL4,[4]CONCEITOS!BL4,[5]CONCEITOS!BL4,[6]CONCEITOS!BL4,[7]CONCEITOS!BL4,[8]CONCEITOS!BL4)</f>
        <v>0.13778026091793596</v>
      </c>
      <c r="F218" s="20">
        <f>AVERAGE([1]CONCEITOS!BM4,[2]CONCEITOS!BM4,[3]CONCEITOS!BM4,[4]CONCEITOS!BM4,[5]CONCEITOS!BM4,[6]CONCEITOS!BM4,[7]CONCEITOS!BM4,[8]CONCEITOS!BM4)</f>
        <v>4.5779143193055274E-2</v>
      </c>
      <c r="G218" s="21">
        <f>AVERAGE([1]CONCEITOS!BN4,[2]CONCEITOS!BN4,[3]CONCEITOS!BN4,[4]CONCEITOS!BN4,[5]CONCEITOS!BN4,[6]CONCEITOS!BN4,[7]CONCEITOS!BN4,[8]CONCEITOS!BN4)</f>
        <v>0.20378461610422891</v>
      </c>
    </row>
    <row r="219" spans="2:7" ht="15" customHeight="1" x14ac:dyDescent="0.25">
      <c r="B219" s="22" t="s">
        <v>20</v>
      </c>
      <c r="C219" s="7">
        <f>[1]CONCEITOS!BJ4</f>
        <v>0.14548334127866944</v>
      </c>
      <c r="D219" s="7">
        <f>[1]CONCEITOS!BK4</f>
        <v>0.470008210180624</v>
      </c>
      <c r="E219" s="7">
        <f>[1]CONCEITOS!BL4</f>
        <v>0.16742844783445451</v>
      </c>
      <c r="F219" s="7">
        <f>[1]CONCEITOS!BM4</f>
        <v>5.8211151720606667E-2</v>
      </c>
      <c r="G219" s="8">
        <f>[1]CONCEITOS!BN4</f>
        <v>0.15886884898564543</v>
      </c>
    </row>
    <row r="220" spans="2:7" ht="15" customHeight="1" x14ac:dyDescent="0.25">
      <c r="B220" s="22" t="s">
        <v>27</v>
      </c>
      <c r="C220" s="7">
        <f>[2]CONCEITOS!BJ4</f>
        <v>0.26448951375421959</v>
      </c>
      <c r="D220" s="7">
        <f>[2]CONCEITOS!BK4</f>
        <v>0.37057806028394258</v>
      </c>
      <c r="E220" s="7">
        <f>[2]CONCEITOS!BL4</f>
        <v>0.11173807129689484</v>
      </c>
      <c r="F220" s="7">
        <f>[2]CONCEITOS!BM4</f>
        <v>3.0203619909502256E-2</v>
      </c>
      <c r="G220" s="8">
        <f>[2]CONCEITOS!BN4</f>
        <v>0.22299073475544062</v>
      </c>
    </row>
    <row r="221" spans="2:7" ht="15" customHeight="1" x14ac:dyDescent="0.25">
      <c r="B221" s="22" t="s">
        <v>19</v>
      </c>
      <c r="C221" s="7">
        <f>[3]CONCEITOS!BJ4</f>
        <v>0.26277252452999045</v>
      </c>
      <c r="D221" s="7">
        <f>[3]CONCEITOS!BK4</f>
        <v>0.48055839517850601</v>
      </c>
      <c r="E221" s="7">
        <f>[3]CONCEITOS!BL4</f>
        <v>0.11573548793032314</v>
      </c>
      <c r="F221" s="7">
        <f>[3]CONCEITOS!BM4</f>
        <v>1.4741213143782539E-2</v>
      </c>
      <c r="G221" s="8">
        <f>[3]CONCEITOS!BN4</f>
        <v>0.12619237921739773</v>
      </c>
    </row>
    <row r="222" spans="2:7" ht="15" customHeight="1" x14ac:dyDescent="0.25">
      <c r="B222" s="22" t="s">
        <v>21</v>
      </c>
      <c r="C222" s="7">
        <f>[5]CONCEITOS!BJ4</f>
        <v>0.16132396764580673</v>
      </c>
      <c r="D222" s="7">
        <f>[5]CONCEITOS!BK4</f>
        <v>0.3699644225506295</v>
      </c>
      <c r="E222" s="7">
        <f>[5]CONCEITOS!BL4</f>
        <v>0.15101410934744267</v>
      </c>
      <c r="F222" s="7">
        <f>[5]CONCEITOS!BM4</f>
        <v>0.1371480265158426</v>
      </c>
      <c r="G222" s="8">
        <f>[5]CONCEITOS!BN4</f>
        <v>0.18054947394027854</v>
      </c>
    </row>
    <row r="223" spans="2:7" ht="15" customHeight="1" x14ac:dyDescent="0.25">
      <c r="B223" s="22" t="s">
        <v>22</v>
      </c>
      <c r="C223" s="7">
        <f>[9]CONCEITOS!BJ4</f>
        <v>2.0833333333333329E-2</v>
      </c>
      <c r="D223" s="7">
        <f>[9]CONCEITOS!BK4</f>
        <v>0.12499999999999999</v>
      </c>
      <c r="E223" s="7">
        <f>[9]CONCEITOS!BL4</f>
        <v>0.12499999999999999</v>
      </c>
      <c r="F223" s="7">
        <f>[9]CONCEITOS!BM4</f>
        <v>0.64583333333333326</v>
      </c>
      <c r="G223" s="8">
        <f>[9]CONCEITOS!BN4</f>
        <v>8.3333333333333315E-2</v>
      </c>
    </row>
    <row r="224" spans="2:7" ht="15" customHeight="1" x14ac:dyDescent="0.25">
      <c r="B224" s="22" t="s">
        <v>23</v>
      </c>
      <c r="C224" s="7">
        <f>[4]CONCEITOS!BJ4</f>
        <v>0.1488887329758066</v>
      </c>
      <c r="D224" s="7">
        <f>[4]CONCEITOS!BK4</f>
        <v>0.46246298625739529</v>
      </c>
      <c r="E224" s="7">
        <f>[4]CONCEITOS!BL4</f>
        <v>0.13411203474576244</v>
      </c>
      <c r="F224" s="7">
        <f>[4]CONCEITOS!BM4</f>
        <v>1.8104021044657439E-2</v>
      </c>
      <c r="G224" s="8">
        <f>[4]CONCEITOS!BN4</f>
        <v>0.23643222497637825</v>
      </c>
    </row>
    <row r="225" spans="2:7" ht="15" customHeight="1" x14ac:dyDescent="0.25">
      <c r="B225" s="22" t="s">
        <v>24</v>
      </c>
      <c r="C225" s="7">
        <f>[6]CONCEITOS!BJ4</f>
        <v>0.1769724189177376</v>
      </c>
      <c r="D225" s="7">
        <f>[6]CONCEITOS!BK4</f>
        <v>0.36915504706122332</v>
      </c>
      <c r="E225" s="7">
        <f>[6]CONCEITOS!BL4</f>
        <v>0.16779493399772707</v>
      </c>
      <c r="F225" s="7">
        <f>[6]CONCEITOS!BM4</f>
        <v>5.5192761605035411E-2</v>
      </c>
      <c r="G225" s="8">
        <f>[6]CONCEITOS!BN4</f>
        <v>0.23088483841827667</v>
      </c>
    </row>
    <row r="226" spans="2:7" ht="15" customHeight="1" x14ac:dyDescent="0.25">
      <c r="B226" s="22" t="s">
        <v>25</v>
      </c>
      <c r="C226" s="7">
        <f>[7]CONCEITOS!BJ4</f>
        <v>0.26019560504854622</v>
      </c>
      <c r="D226" s="7">
        <f>[7]CONCEITOS!BK4</f>
        <v>0.35315191344603108</v>
      </c>
      <c r="E226" s="7">
        <f>[7]CONCEITOS!BL4</f>
        <v>0.11498509660274364</v>
      </c>
      <c r="F226" s="7">
        <f>[7]CONCEITOS!BM4</f>
        <v>2.3563691210750037E-2</v>
      </c>
      <c r="G226" s="8">
        <f>[7]CONCEITOS!BN4</f>
        <v>0.24810369369192897</v>
      </c>
    </row>
    <row r="227" spans="2:7" ht="15" customHeight="1" x14ac:dyDescent="0.25">
      <c r="B227" s="22" t="s">
        <v>30</v>
      </c>
      <c r="C227" s="7">
        <f>[8]CONCEITOS!BJ4</f>
        <v>0.14498666096448354</v>
      </c>
      <c r="D227" s="7">
        <f>[8]CONCEITOS!BK4</f>
        <v>0.46025603820462696</v>
      </c>
      <c r="E227" s="7">
        <f>[8]CONCEITOS!BL4</f>
        <v>0.13943390558813948</v>
      </c>
      <c r="F227" s="7">
        <f>[8]CONCEITOS!BM4</f>
        <v>2.9068660394265231E-2</v>
      </c>
      <c r="G227" s="8">
        <f>[8]CONCEITOS!BN4</f>
        <v>0.22625473484848488</v>
      </c>
    </row>
    <row r="228" spans="2:7" ht="15" customHeight="1" thickBot="1" x14ac:dyDescent="0.3">
      <c r="B228" s="23" t="s">
        <v>26</v>
      </c>
      <c r="C228" s="9" t="s">
        <v>11</v>
      </c>
      <c r="D228" s="9" t="s">
        <v>11</v>
      </c>
      <c r="E228" s="9" t="s">
        <v>11</v>
      </c>
      <c r="F228" s="9" t="s">
        <v>11</v>
      </c>
      <c r="G228" s="10" t="s">
        <v>11</v>
      </c>
    </row>
    <row r="229" spans="2:7" ht="15" customHeight="1" x14ac:dyDescent="0.25">
      <c r="B229" s="26"/>
      <c r="C229" s="26"/>
      <c r="D229" s="26"/>
      <c r="E229" s="26"/>
      <c r="F229" s="26"/>
      <c r="G229" s="26"/>
    </row>
    <row r="230" spans="2:7" ht="15" customHeight="1" thickBot="1" x14ac:dyDescent="0.3">
      <c r="B230" s="31"/>
      <c r="C230" s="26"/>
      <c r="D230" s="26"/>
      <c r="E230" s="26"/>
      <c r="F230" s="26"/>
      <c r="G230" s="26"/>
    </row>
    <row r="231" spans="2:7" ht="15" customHeight="1" x14ac:dyDescent="0.25">
      <c r="B231" s="68" t="s">
        <v>48</v>
      </c>
      <c r="C231" s="69"/>
      <c r="D231" s="69"/>
      <c r="E231" s="69"/>
      <c r="F231" s="69"/>
      <c r="G231" s="70"/>
    </row>
    <row r="232" spans="2:7" ht="15" customHeight="1" x14ac:dyDescent="0.25">
      <c r="B232" s="14"/>
      <c r="C232" s="13" t="s">
        <v>1</v>
      </c>
      <c r="D232" s="13" t="s">
        <v>2</v>
      </c>
      <c r="E232" s="13" t="s">
        <v>3</v>
      </c>
      <c r="F232" s="13" t="s">
        <v>0</v>
      </c>
      <c r="G232" s="15" t="s">
        <v>4</v>
      </c>
    </row>
    <row r="233" spans="2:7" ht="15" customHeight="1" x14ac:dyDescent="0.25">
      <c r="B233" s="19" t="s">
        <v>32</v>
      </c>
      <c r="C233" s="20">
        <v>7.3362977480547195E-2</v>
      </c>
      <c r="D233" s="20">
        <v>0.36397029742847198</v>
      </c>
      <c r="E233" s="20">
        <v>0.212104251168237</v>
      </c>
      <c r="F233" s="20">
        <v>5.2929558471855598E-2</v>
      </c>
      <c r="G233" s="21">
        <v>0.30441583170989001</v>
      </c>
    </row>
    <row r="234" spans="2:7" ht="15" customHeight="1" x14ac:dyDescent="0.25">
      <c r="B234" s="2"/>
      <c r="C234" s="24"/>
      <c r="D234" s="24"/>
      <c r="E234" s="24"/>
      <c r="F234" s="24"/>
      <c r="G234" s="25"/>
    </row>
    <row r="235" spans="2:7" ht="15" customHeight="1" x14ac:dyDescent="0.25">
      <c r="B235" s="19" t="s">
        <v>33</v>
      </c>
      <c r="C235" s="20">
        <f>AVERAGE([1]CONCEITOS!BP4,[2]CONCEITOS!BP4,[3]CONCEITOS!BP4,[4]CONCEITOS!BP4,[5]CONCEITOS!BP4,[6]CONCEITOS!BP4,[7]CONCEITOS!BP4,[8]CONCEITOS!BP4)</f>
        <v>0.12067101770620486</v>
      </c>
      <c r="D235" s="20">
        <f>AVERAGE([1]CONCEITOS!BQ4,[2]CONCEITOS!BQ4,[3]CONCEITOS!BQ4,[4]CONCEITOS!BQ4,[5]CONCEITOS!BQ4,[6]CONCEITOS!BQ4,[7]CONCEITOS!BQ4,[8]CONCEITOS!BQ4)</f>
        <v>0.39814519453042785</v>
      </c>
      <c r="E235" s="20">
        <f>AVERAGE([1]CONCEITOS!BR4,[2]CONCEITOS!BR4,[3]CONCEITOS!BR4,[4]CONCEITOS!BR4,[5]CONCEITOS!BR4,[6]CONCEITOS!BR4,[7]CONCEITOS!BR4,[8]CONCEITOS!BR4)</f>
        <v>0.20861505090750074</v>
      </c>
      <c r="F235" s="20">
        <f>AVERAGE([1]CONCEITOS!BS4,[2]CONCEITOS!BS4,[3]CONCEITOS!BS4,[4]CONCEITOS!BS4,[5]CONCEITOS!BS4,[6]CONCEITOS!BS4,[7]CONCEITOS!BS4,[8]CONCEITOS!BS4)</f>
        <v>5.9664409589863188E-2</v>
      </c>
      <c r="G235" s="21">
        <f>AVERAGE([1]CONCEITOS!BT4,[2]CONCEITOS!BT4,[3]CONCEITOS!BT4,[4]CONCEITOS!BT4,[5]CONCEITOS!BT4,[6]CONCEITOS!BT4,[7]CONCEITOS!BT4,[8]CONCEITOS!BT4)</f>
        <v>0.21197840134007737</v>
      </c>
    </row>
    <row r="236" spans="2:7" ht="15" customHeight="1" x14ac:dyDescent="0.25">
      <c r="B236" s="22" t="s">
        <v>20</v>
      </c>
      <c r="C236" s="7">
        <f>[1]CONCEITOS!BP4</f>
        <v>0.11083743842364531</v>
      </c>
      <c r="D236" s="7">
        <f>[1]CONCEITOS!BQ4</f>
        <v>0.3666666666666667</v>
      </c>
      <c r="E236" s="7">
        <f>[1]CONCEITOS!BR4</f>
        <v>0.23481116584564857</v>
      </c>
      <c r="F236" s="7">
        <f>[1]CONCEITOS!BS4</f>
        <v>9.3678160919540218E-2</v>
      </c>
      <c r="G236" s="8">
        <f>[1]CONCEITOS!BT4</f>
        <v>0.19400656814449915</v>
      </c>
    </row>
    <row r="237" spans="2:7" ht="15" customHeight="1" x14ac:dyDescent="0.25">
      <c r="B237" s="22" t="s">
        <v>27</v>
      </c>
      <c r="C237" s="7">
        <f>[2]CONCEITOS!BP4</f>
        <v>0.15402122387416503</v>
      </c>
      <c r="D237" s="7">
        <f>[2]CONCEITOS!BQ4</f>
        <v>0.40416487107663573</v>
      </c>
      <c r="E237" s="7">
        <f>[2]CONCEITOS!BR4</f>
        <v>0.26322676506500037</v>
      </c>
      <c r="F237" s="7">
        <f>[2]CONCEITOS!BS4</f>
        <v>3.805528621705092E-2</v>
      </c>
      <c r="G237" s="8">
        <f>[2]CONCEITOS!BT4</f>
        <v>0.14053185376714786</v>
      </c>
    </row>
    <row r="238" spans="2:7" ht="15" customHeight="1" x14ac:dyDescent="0.25">
      <c r="B238" s="22" t="s">
        <v>19</v>
      </c>
      <c r="C238" s="7">
        <f>[3]CONCEITOS!BP4</f>
        <v>0.17993388642671601</v>
      </c>
      <c r="D238" s="7">
        <f>[3]CONCEITOS!BQ4</f>
        <v>0.44774482546782918</v>
      </c>
      <c r="E238" s="7">
        <f>[3]CONCEITOS!BR4</f>
        <v>0.15846272698012689</v>
      </c>
      <c r="F238" s="7">
        <f>[3]CONCEITOS!BS4</f>
        <v>3.2407635386377448E-2</v>
      </c>
      <c r="G238" s="8">
        <f>[3]CONCEITOS!BT4</f>
        <v>0.17404351833154297</v>
      </c>
    </row>
    <row r="239" spans="2:7" ht="15" customHeight="1" x14ac:dyDescent="0.25">
      <c r="B239" s="22" t="s">
        <v>21</v>
      </c>
      <c r="C239" s="7">
        <f>[5]CONCEITOS!BP4</f>
        <v>0.10286292039165602</v>
      </c>
      <c r="D239" s="7">
        <f>[5]CONCEITOS!BQ4</f>
        <v>0.34691053943927508</v>
      </c>
      <c r="E239" s="7">
        <f>[5]CONCEITOS!BR4</f>
        <v>0.11870552818828679</v>
      </c>
      <c r="F239" s="7">
        <f>[5]CONCEITOS!BS4</f>
        <v>5.7554886577875081E-2</v>
      </c>
      <c r="G239" s="8">
        <f>[5]CONCEITOS!BT4</f>
        <v>0.37396612540290697</v>
      </c>
    </row>
    <row r="240" spans="2:7" ht="15" customHeight="1" x14ac:dyDescent="0.25">
      <c r="B240" s="22" t="s">
        <v>22</v>
      </c>
      <c r="C240" s="7">
        <f>[9]CONCEITOS!BP4</f>
        <v>6.2499999999999986E-2</v>
      </c>
      <c r="D240" s="7">
        <f>[9]CONCEITOS!BQ4</f>
        <v>0.70833333333333326</v>
      </c>
      <c r="E240" s="7">
        <f>[9]CONCEITOS!BR4</f>
        <v>0.20833333333333331</v>
      </c>
      <c r="F240" s="7">
        <f>[9]CONCEITOS!BS4</f>
        <v>0</v>
      </c>
      <c r="G240" s="8">
        <f>[9]CONCEITOS!BT4</f>
        <v>2.0833333333333329E-2</v>
      </c>
    </row>
    <row r="241" spans="2:7" ht="15" customHeight="1" x14ac:dyDescent="0.25">
      <c r="B241" s="22" t="s">
        <v>23</v>
      </c>
      <c r="C241" s="7">
        <f>[4]CONCEITOS!BP4</f>
        <v>6.8207441915117309E-2</v>
      </c>
      <c r="D241" s="7">
        <f>[4]CONCEITOS!BQ4</f>
        <v>0.35538111959630436</v>
      </c>
      <c r="E241" s="7">
        <f>[4]CONCEITOS!BR4</f>
        <v>0.2644504321436289</v>
      </c>
      <c r="F241" s="7">
        <f>[4]CONCEITOS!BS4</f>
        <v>4.4341392809583102E-2</v>
      </c>
      <c r="G241" s="8">
        <f>[4]CONCEITOS!BT4</f>
        <v>0.26761961353536629</v>
      </c>
    </row>
    <row r="242" spans="2:7" ht="15" customHeight="1" x14ac:dyDescent="0.25">
      <c r="B242" s="22" t="s">
        <v>24</v>
      </c>
      <c r="C242" s="7">
        <f>[6]CONCEITOS!BP4</f>
        <v>6.8910816796339994E-2</v>
      </c>
      <c r="D242" s="7">
        <f>[6]CONCEITOS!BQ4</f>
        <v>0.35353651251566282</v>
      </c>
      <c r="E242" s="7">
        <f>[6]CONCEITOS!BR4</f>
        <v>0.21340552787248304</v>
      </c>
      <c r="F242" s="7">
        <f>[6]CONCEITOS!BS4</f>
        <v>0.14083459606997503</v>
      </c>
      <c r="G242" s="8">
        <f>[6]CONCEITOS!BT4</f>
        <v>0.22331254674553913</v>
      </c>
    </row>
    <row r="243" spans="2:7" ht="15" customHeight="1" x14ac:dyDescent="0.25">
      <c r="B243" s="22" t="s">
        <v>25</v>
      </c>
      <c r="C243" s="7">
        <f>[7]CONCEITOS!BP4</f>
        <v>0.15270513799925567</v>
      </c>
      <c r="D243" s="7">
        <f>[7]CONCEITOS!BQ4</f>
        <v>0.363507815713698</v>
      </c>
      <c r="E243" s="7">
        <f>[7]CONCEITOS!BR4</f>
        <v>0.24030993516287633</v>
      </c>
      <c r="F243" s="7">
        <f>[7]CONCEITOS!BS4</f>
        <v>4.5493721964310195E-2</v>
      </c>
      <c r="G243" s="8">
        <f>[7]CONCEITOS!BT4</f>
        <v>0.19798338915985977</v>
      </c>
    </row>
    <row r="244" spans="2:7" ht="15" customHeight="1" x14ac:dyDescent="0.25">
      <c r="B244" s="22" t="s">
        <v>30</v>
      </c>
      <c r="C244" s="7">
        <f>[8]CONCEITOS!BP4</f>
        <v>0.12788927582274356</v>
      </c>
      <c r="D244" s="7">
        <f>[8]CONCEITOS!BQ4</f>
        <v>0.54724920576735092</v>
      </c>
      <c r="E244" s="7">
        <f>[8]CONCEITOS!BR4</f>
        <v>0.17554832600195502</v>
      </c>
      <c r="F244" s="7">
        <f>[8]CONCEITOS!BS4</f>
        <v>2.4949596774193547E-2</v>
      </c>
      <c r="G244" s="8">
        <f>[8]CONCEITOS!BT4</f>
        <v>0.12436359563375692</v>
      </c>
    </row>
    <row r="245" spans="2:7" ht="15" customHeight="1" thickBot="1" x14ac:dyDescent="0.3">
      <c r="B245" s="23" t="s">
        <v>26</v>
      </c>
      <c r="C245" s="9">
        <f>[10]CONCEITOS!BJ4</f>
        <v>9.9567099567099568E-2</v>
      </c>
      <c r="D245" s="9">
        <f>[10]CONCEITOS!BK4</f>
        <v>0.42424242424242425</v>
      </c>
      <c r="E245" s="9">
        <f>[10]CONCEITOS!BL4</f>
        <v>0.32900432900432902</v>
      </c>
      <c r="F245" s="9">
        <f>[10]CONCEITOS!BM4</f>
        <v>5.1948051948051945E-2</v>
      </c>
      <c r="G245" s="10">
        <f>[10]CONCEITOS!BN4</f>
        <v>9.5238095238095233E-2</v>
      </c>
    </row>
    <row r="246" spans="2:7" ht="15" hidden="1" customHeight="1" x14ac:dyDescent="0.25">
      <c r="B246" s="31"/>
      <c r="C246" s="26"/>
      <c r="D246" s="26"/>
      <c r="E246" s="26"/>
      <c r="F246" s="26"/>
      <c r="G246" s="26"/>
    </row>
  </sheetData>
  <sheetProtection algorithmName="SHA-512" hashValue="VK9/ACa7iw1bTBpmAilTKWDrT5MAZuP5uWSkRY9uoBXJLhVRlttuPQXQHm6ZA+G2+tFRNqDU6R2mVVb5HouUBg==" saltValue="GuVaE48oWs8O612ZMVmgLg==" spinCount="100000" sheet="1" objects="1" scenarios="1"/>
  <mergeCells count="17">
    <mergeCell ref="B4:G4"/>
    <mergeCell ref="B23:G23"/>
    <mergeCell ref="B2:G2"/>
    <mergeCell ref="B25:G25"/>
    <mergeCell ref="B95:G95"/>
    <mergeCell ref="B112:G112"/>
    <mergeCell ref="B44:G44"/>
    <mergeCell ref="B61:G61"/>
    <mergeCell ref="B78:G78"/>
    <mergeCell ref="B42:G42"/>
    <mergeCell ref="B214:G214"/>
    <mergeCell ref="B231:G231"/>
    <mergeCell ref="B129:G129"/>
    <mergeCell ref="B146:G146"/>
    <mergeCell ref="B163:G163"/>
    <mergeCell ref="B180:G180"/>
    <mergeCell ref="B197:G197"/>
  </mergeCells>
  <conditionalFormatting sqref="C30:D40">
    <cfRule type="top10" dxfId="283" priority="181" bottom="1" rank="1"/>
    <cfRule type="cellIs" dxfId="282" priority="305" operator="lessThan">
      <formula>C$29</formula>
    </cfRule>
    <cfRule type="cellIs" dxfId="281" priority="306" operator="greaterThan">
      <formula>C$29</formula>
    </cfRule>
  </conditionalFormatting>
  <conditionalFormatting sqref="G30">
    <cfRule type="cellIs" dxfId="280" priority="303" operator="greaterThan">
      <formula>G$29</formula>
    </cfRule>
    <cfRule type="cellIs" dxfId="279" priority="304" operator="lessThan">
      <formula>G$29</formula>
    </cfRule>
  </conditionalFormatting>
  <conditionalFormatting sqref="C77:D77 C94:D94 C111:D111 C128:D128 C49:D60">
    <cfRule type="cellIs" dxfId="278" priority="343" operator="lessThan">
      <formula>C$48</formula>
    </cfRule>
    <cfRule type="cellIs" dxfId="277" priority="344" operator="greaterThan">
      <formula>C$48</formula>
    </cfRule>
  </conditionalFormatting>
  <conditionalFormatting sqref="E60:G60 E77:G77 E94:G94 E111:G111 E128:G128">
    <cfRule type="cellIs" dxfId="276" priority="345" operator="greaterThan">
      <formula>E$48</formula>
    </cfRule>
    <cfRule type="cellIs" dxfId="275" priority="346" operator="lessThan">
      <formula>E$48</formula>
    </cfRule>
  </conditionalFormatting>
  <conditionalFormatting sqref="C66:D76">
    <cfRule type="cellIs" dxfId="274" priority="347" operator="lessThan">
      <formula>C$65</formula>
    </cfRule>
    <cfRule type="cellIs" dxfId="273" priority="348" operator="greaterThan">
      <formula>C$65</formula>
    </cfRule>
  </conditionalFormatting>
  <conditionalFormatting sqref="E66:G76">
    <cfRule type="cellIs" dxfId="272" priority="349" operator="greaterThan">
      <formula>E$65</formula>
    </cfRule>
    <cfRule type="cellIs" dxfId="271" priority="350" operator="lessThan">
      <formula>E$65</formula>
    </cfRule>
  </conditionalFormatting>
  <conditionalFormatting sqref="E83:G93">
    <cfRule type="cellIs" dxfId="270" priority="351" operator="greaterThan">
      <formula>E$82</formula>
    </cfRule>
    <cfRule type="cellIs" dxfId="269" priority="352" operator="lessThan">
      <formula>E$82</formula>
    </cfRule>
  </conditionalFormatting>
  <conditionalFormatting sqref="C83:D93">
    <cfRule type="cellIs" dxfId="268" priority="353" operator="lessThan">
      <formula>C$82</formula>
    </cfRule>
    <cfRule type="cellIs" dxfId="267" priority="354" operator="greaterThan">
      <formula>C$82</formula>
    </cfRule>
  </conditionalFormatting>
  <conditionalFormatting sqref="E100:G110">
    <cfRule type="cellIs" dxfId="266" priority="355" operator="greaterThan">
      <formula>E$99</formula>
    </cfRule>
    <cfRule type="cellIs" dxfId="265" priority="356" operator="lessThan">
      <formula>E$99</formula>
    </cfRule>
  </conditionalFormatting>
  <conditionalFormatting sqref="C100:D110">
    <cfRule type="cellIs" dxfId="264" priority="357" operator="lessThan">
      <formula>C$99</formula>
    </cfRule>
    <cfRule type="cellIs" dxfId="263" priority="358" operator="greaterThan">
      <formula>C$99</formula>
    </cfRule>
  </conditionalFormatting>
  <conditionalFormatting sqref="E117:G127">
    <cfRule type="cellIs" dxfId="262" priority="359" operator="greaterThan">
      <formula>E$116</formula>
    </cfRule>
    <cfRule type="cellIs" dxfId="261" priority="360" operator="lessThan">
      <formula>E$116</formula>
    </cfRule>
  </conditionalFormatting>
  <conditionalFormatting sqref="C117:D127">
    <cfRule type="cellIs" dxfId="260" priority="361" operator="lessThan">
      <formula>C$116</formula>
    </cfRule>
    <cfRule type="cellIs" dxfId="259" priority="362" operator="greaterThan">
      <formula>C$116</formula>
    </cfRule>
  </conditionalFormatting>
  <conditionalFormatting sqref="E162:G162 E179:G179 E196:G196 E213:G213 E230:G230 E134:G145 E246:G246">
    <cfRule type="cellIs" dxfId="258" priority="363" operator="greaterThan">
      <formula>E$133</formula>
    </cfRule>
    <cfRule type="cellIs" dxfId="257" priority="364" operator="lessThan">
      <formula>E$133</formula>
    </cfRule>
  </conditionalFormatting>
  <conditionalFormatting sqref="C162:D162 C179:D179 C196:D196 C213:D213 C230:D230 C134:D145 C246:D246">
    <cfRule type="cellIs" dxfId="256" priority="365" operator="lessThan">
      <formula>C$133</formula>
    </cfRule>
    <cfRule type="cellIs" dxfId="255" priority="366" operator="greaterThan">
      <formula>C$133</formula>
    </cfRule>
  </conditionalFormatting>
  <conditionalFormatting sqref="E151:G161">
    <cfRule type="cellIs" dxfId="254" priority="369" operator="greaterThan">
      <formula>E$150</formula>
    </cfRule>
    <cfRule type="cellIs" dxfId="253" priority="370" operator="lessThan">
      <formula>E$150</formula>
    </cfRule>
  </conditionalFormatting>
  <conditionalFormatting sqref="C151:D161">
    <cfRule type="cellIs" dxfId="252" priority="373" operator="lessThan">
      <formula>C$150</formula>
    </cfRule>
    <cfRule type="cellIs" dxfId="251" priority="374" operator="greaterThan">
      <formula>C$150</formula>
    </cfRule>
  </conditionalFormatting>
  <conditionalFormatting sqref="E168:G178">
    <cfRule type="cellIs" dxfId="250" priority="377" operator="greaterThan">
      <formula>E$167</formula>
    </cfRule>
    <cfRule type="cellIs" dxfId="249" priority="378" operator="lessThan">
      <formula>E$167</formula>
    </cfRule>
  </conditionalFormatting>
  <conditionalFormatting sqref="C168:D178">
    <cfRule type="cellIs" dxfId="248" priority="381" operator="lessThan">
      <formula>C$167</formula>
    </cfRule>
    <cfRule type="cellIs" dxfId="247" priority="382" operator="greaterThan">
      <formula>C$167</formula>
    </cfRule>
  </conditionalFormatting>
  <conditionalFormatting sqref="E185:G195">
    <cfRule type="cellIs" dxfId="246" priority="385" operator="greaterThan">
      <formula>E$184</formula>
    </cfRule>
    <cfRule type="cellIs" dxfId="245" priority="386" operator="lessThan">
      <formula>E$184</formula>
    </cfRule>
  </conditionalFormatting>
  <conditionalFormatting sqref="C185:D195">
    <cfRule type="cellIs" dxfId="244" priority="389" operator="lessThan">
      <formula>C$184</formula>
    </cfRule>
    <cfRule type="cellIs" dxfId="243" priority="390" operator="greaterThan">
      <formula>C$184</formula>
    </cfRule>
  </conditionalFormatting>
  <conditionalFormatting sqref="E202:G212">
    <cfRule type="cellIs" dxfId="242" priority="437" operator="greaterThan">
      <formula>E$201</formula>
    </cfRule>
    <cfRule type="cellIs" dxfId="241" priority="438" operator="lessThan">
      <formula>E$201</formula>
    </cfRule>
  </conditionalFormatting>
  <conditionalFormatting sqref="C202:D212">
    <cfRule type="cellIs" dxfId="240" priority="449" operator="lessThan">
      <formula>C$201</formula>
    </cfRule>
    <cfRule type="cellIs" dxfId="239" priority="450" operator="greaterThan">
      <formula>C$201</formula>
    </cfRule>
  </conditionalFormatting>
  <conditionalFormatting sqref="E219:E227">
    <cfRule type="cellIs" dxfId="238" priority="453" operator="greaterThan">
      <formula>E$218</formula>
    </cfRule>
    <cfRule type="cellIs" dxfId="237" priority="454" operator="lessThan">
      <formula>E$218</formula>
    </cfRule>
  </conditionalFormatting>
  <conditionalFormatting sqref="E228:E229 C219:D229">
    <cfRule type="cellIs" dxfId="236" priority="457" operator="lessThan">
      <formula>C$218</formula>
    </cfRule>
    <cfRule type="cellIs" dxfId="235" priority="458" operator="greaterThan">
      <formula>C$218</formula>
    </cfRule>
  </conditionalFormatting>
  <conditionalFormatting sqref="E236:G245">
    <cfRule type="cellIs" dxfId="234" priority="461" operator="greaterThan">
      <formula>E$235</formula>
    </cfRule>
    <cfRule type="cellIs" dxfId="233" priority="462" operator="lessThan">
      <formula>E$235</formula>
    </cfRule>
  </conditionalFormatting>
  <conditionalFormatting sqref="C236:D245">
    <cfRule type="cellIs" dxfId="232" priority="465" operator="lessThan">
      <formula>C$235</formula>
    </cfRule>
    <cfRule type="cellIs" dxfId="231" priority="466" operator="greaterThan">
      <formula>C$235</formula>
    </cfRule>
  </conditionalFormatting>
  <conditionalFormatting sqref="C49:C59">
    <cfRule type="top10" dxfId="230" priority="233" bottom="1" rank="1"/>
    <cfRule type="top10" dxfId="229" priority="234" rank="1"/>
  </conditionalFormatting>
  <conditionalFormatting sqref="D49:D59">
    <cfRule type="top10" dxfId="228" priority="231" bottom="1" rank="1"/>
    <cfRule type="top10" dxfId="227" priority="232" rank="1"/>
  </conditionalFormatting>
  <conditionalFormatting sqref="E58:E59">
    <cfRule type="cellIs" dxfId="226" priority="229" operator="lessThan">
      <formula>E$48</formula>
    </cfRule>
    <cfRule type="cellIs" dxfId="225" priority="230" operator="greaterThan">
      <formula>E$48</formula>
    </cfRule>
  </conditionalFormatting>
  <conditionalFormatting sqref="E49">
    <cfRule type="cellIs" dxfId="224" priority="227" operator="greaterThan">
      <formula>E$48</formula>
    </cfRule>
    <cfRule type="cellIs" dxfId="223" priority="228" operator="lessThan">
      <formula>E$48</formula>
    </cfRule>
  </conditionalFormatting>
  <conditionalFormatting sqref="E50:E57">
    <cfRule type="cellIs" dxfId="222" priority="225" operator="greaterThan">
      <formula>E$48</formula>
    </cfRule>
    <cfRule type="cellIs" dxfId="221" priority="226" operator="lessThan">
      <formula>E$48</formula>
    </cfRule>
  </conditionalFormatting>
  <conditionalFormatting sqref="E49:E59">
    <cfRule type="top10" dxfId="220" priority="223" bottom="1" rank="1"/>
    <cfRule type="top10" dxfId="219" priority="224" rank="1"/>
  </conditionalFormatting>
  <conditionalFormatting sqref="F58:F59">
    <cfRule type="cellIs" dxfId="218" priority="221" operator="lessThan">
      <formula>F$48</formula>
    </cfRule>
    <cfRule type="cellIs" dxfId="217" priority="222" operator="greaterThan">
      <formula>F$48</formula>
    </cfRule>
  </conditionalFormatting>
  <conditionalFormatting sqref="F49">
    <cfRule type="cellIs" dxfId="216" priority="219" operator="greaterThan">
      <formula>F$48</formula>
    </cfRule>
    <cfRule type="cellIs" dxfId="215" priority="220" operator="lessThan">
      <formula>F$48</formula>
    </cfRule>
  </conditionalFormatting>
  <conditionalFormatting sqref="F50:F57">
    <cfRule type="cellIs" dxfId="214" priority="217" operator="greaterThan">
      <formula>F$48</formula>
    </cfRule>
    <cfRule type="cellIs" dxfId="213" priority="218" operator="lessThan">
      <formula>F$48</formula>
    </cfRule>
  </conditionalFormatting>
  <conditionalFormatting sqref="F49:F59">
    <cfRule type="top10" dxfId="212" priority="215" bottom="1" rank="1"/>
    <cfRule type="top10" dxfId="211" priority="216" rank="1"/>
  </conditionalFormatting>
  <conditionalFormatting sqref="G58:G59">
    <cfRule type="cellIs" dxfId="210" priority="213" operator="lessThan">
      <formula>G$48</formula>
    </cfRule>
    <cfRule type="cellIs" dxfId="209" priority="214" operator="greaterThan">
      <formula>G$48</formula>
    </cfRule>
  </conditionalFormatting>
  <conditionalFormatting sqref="G49">
    <cfRule type="cellIs" dxfId="208" priority="211" operator="greaterThan">
      <formula>G$48</formula>
    </cfRule>
    <cfRule type="cellIs" dxfId="207" priority="212" operator="lessThan">
      <formula>G$48</formula>
    </cfRule>
  </conditionalFormatting>
  <conditionalFormatting sqref="G50:G57">
    <cfRule type="cellIs" dxfId="206" priority="209" operator="greaterThan">
      <formula>G$48</formula>
    </cfRule>
    <cfRule type="cellIs" dxfId="205" priority="210" operator="lessThan">
      <formula>G$48</formula>
    </cfRule>
  </conditionalFormatting>
  <conditionalFormatting sqref="G49:G59">
    <cfRule type="top10" dxfId="204" priority="207" bottom="1" rank="1"/>
    <cfRule type="top10" dxfId="203" priority="208" rank="1"/>
  </conditionalFormatting>
  <conditionalFormatting sqref="G39:G40">
    <cfRule type="cellIs" dxfId="202" priority="205" operator="lessThan">
      <formula>G$48</formula>
    </cfRule>
    <cfRule type="cellIs" dxfId="201" priority="206" operator="greaterThan">
      <formula>G$48</formula>
    </cfRule>
  </conditionalFormatting>
  <conditionalFormatting sqref="G31:G38">
    <cfRule type="cellIs" dxfId="200" priority="201" operator="greaterThan">
      <formula>G$48</formula>
    </cfRule>
    <cfRule type="cellIs" dxfId="199" priority="202" operator="lessThan">
      <formula>G$48</formula>
    </cfRule>
  </conditionalFormatting>
  <conditionalFormatting sqref="G31:G40">
    <cfRule type="top10" dxfId="198" priority="199" bottom="1" rank="1"/>
    <cfRule type="top10" dxfId="197" priority="200" rank="1"/>
  </conditionalFormatting>
  <conditionalFormatting sqref="F30">
    <cfRule type="cellIs" dxfId="196" priority="197" operator="greaterThan">
      <formula>F$29</formula>
    </cfRule>
    <cfRule type="cellIs" dxfId="195" priority="198" operator="lessThan">
      <formula>F$29</formula>
    </cfRule>
  </conditionalFormatting>
  <conditionalFormatting sqref="F39:F40">
    <cfRule type="cellIs" dxfId="194" priority="195" operator="lessThan">
      <formula>F$48</formula>
    </cfRule>
    <cfRule type="cellIs" dxfId="193" priority="196" operator="greaterThan">
      <formula>F$48</formula>
    </cfRule>
  </conditionalFormatting>
  <conditionalFormatting sqref="F31:F38">
    <cfRule type="cellIs" dxfId="192" priority="193" operator="greaterThan">
      <formula>F$48</formula>
    </cfRule>
    <cfRule type="cellIs" dxfId="191" priority="194" operator="lessThan">
      <formula>F$48</formula>
    </cfRule>
  </conditionalFormatting>
  <conditionalFormatting sqref="F31:F40">
    <cfRule type="top10" dxfId="190" priority="191" bottom="1" rank="1"/>
    <cfRule type="top10" dxfId="189" priority="192" rank="1"/>
  </conditionalFormatting>
  <conditionalFormatting sqref="E30">
    <cfRule type="cellIs" dxfId="188" priority="189" operator="greaterThan">
      <formula>E$29</formula>
    </cfRule>
    <cfRule type="cellIs" dxfId="187" priority="190" operator="lessThan">
      <formula>E$29</formula>
    </cfRule>
  </conditionalFormatting>
  <conditionalFormatting sqref="E39:E40">
    <cfRule type="cellIs" dxfId="186" priority="187" operator="lessThan">
      <formula>E$48</formula>
    </cfRule>
    <cfRule type="cellIs" dxfId="185" priority="188" operator="greaterThan">
      <formula>E$48</formula>
    </cfRule>
  </conditionalFormatting>
  <conditionalFormatting sqref="E31:E38">
    <cfRule type="cellIs" dxfId="184" priority="185" operator="greaterThan">
      <formula>E$48</formula>
    </cfRule>
    <cfRule type="cellIs" dxfId="183" priority="186" operator="lessThan">
      <formula>E$48</formula>
    </cfRule>
  </conditionalFormatting>
  <conditionalFormatting sqref="E31:E40">
    <cfRule type="top10" dxfId="182" priority="183" bottom="1" rank="1"/>
    <cfRule type="top10" dxfId="181" priority="184" rank="1"/>
  </conditionalFormatting>
  <conditionalFormatting sqref="C30:C40">
    <cfRule type="top10" dxfId="180" priority="182" rank="1"/>
  </conditionalFormatting>
  <conditionalFormatting sqref="D30:D40">
    <cfRule type="top10" dxfId="179" priority="179" bottom="1" rank="1"/>
    <cfRule type="top10" dxfId="178" priority="180" rank="1"/>
  </conditionalFormatting>
  <conditionalFormatting sqref="C66:C76">
    <cfRule type="top10" dxfId="177" priority="177" bottom="1" rank="1"/>
    <cfRule type="top10" dxfId="176" priority="178" rank="1"/>
  </conditionalFormatting>
  <conditionalFormatting sqref="D66:D76">
    <cfRule type="top10" dxfId="175" priority="175" bottom="1" rank="1"/>
    <cfRule type="top10" dxfId="174" priority="176" rank="1"/>
  </conditionalFormatting>
  <conditionalFormatting sqref="E66:E76">
    <cfRule type="top10" dxfId="173" priority="173" bottom="1" rank="1"/>
    <cfRule type="top10" dxfId="172" priority="174" rank="1"/>
  </conditionalFormatting>
  <conditionalFormatting sqref="F66:F76">
    <cfRule type="top10" dxfId="171" priority="171" bottom="1" rank="1"/>
    <cfRule type="top10" dxfId="170" priority="172" rank="1"/>
  </conditionalFormatting>
  <conditionalFormatting sqref="G66:G76">
    <cfRule type="top10" dxfId="169" priority="169" bottom="1" rank="1"/>
    <cfRule type="top10" dxfId="168" priority="170" rank="1"/>
  </conditionalFormatting>
  <conditionalFormatting sqref="C83:C93">
    <cfRule type="top10" dxfId="167" priority="167" bottom="1" rank="1"/>
    <cfRule type="top10" dxfId="166" priority="168" rank="1"/>
  </conditionalFormatting>
  <conditionalFormatting sqref="D83:D93">
    <cfRule type="top10" dxfId="165" priority="165" bottom="1" rank="1"/>
    <cfRule type="top10" dxfId="164" priority="166" rank="1"/>
  </conditionalFormatting>
  <conditionalFormatting sqref="E83:E93">
    <cfRule type="top10" dxfId="163" priority="163" bottom="1" rank="1"/>
    <cfRule type="top10" dxfId="162" priority="164" rank="1"/>
  </conditionalFormatting>
  <conditionalFormatting sqref="F83:F93">
    <cfRule type="top10" dxfId="161" priority="161" bottom="1" rank="1"/>
    <cfRule type="top10" dxfId="160" priority="162" rank="1"/>
  </conditionalFormatting>
  <conditionalFormatting sqref="G83:G93">
    <cfRule type="top10" dxfId="159" priority="159" bottom="1" rank="1"/>
    <cfRule type="top10" dxfId="158" priority="160" rank="1"/>
  </conditionalFormatting>
  <conditionalFormatting sqref="C100:C110">
    <cfRule type="top10" dxfId="157" priority="157" bottom="1" rank="1"/>
    <cfRule type="top10" dxfId="156" priority="158" rank="1"/>
  </conditionalFormatting>
  <conditionalFormatting sqref="D100:D110">
    <cfRule type="top10" dxfId="155" priority="155" bottom="1" rank="1"/>
    <cfRule type="top10" dxfId="154" priority="156" rank="1"/>
  </conditionalFormatting>
  <conditionalFormatting sqref="E100:E110">
    <cfRule type="top10" dxfId="153" priority="153" bottom="1" rank="1"/>
    <cfRule type="top10" dxfId="152" priority="154" rank="1"/>
  </conditionalFormatting>
  <conditionalFormatting sqref="F100:F110">
    <cfRule type="top10" dxfId="151" priority="151" bottom="1" rank="1"/>
    <cfRule type="top10" dxfId="150" priority="152" rank="1"/>
  </conditionalFormatting>
  <conditionalFormatting sqref="G100:G110">
    <cfRule type="top10" dxfId="149" priority="149" bottom="1" rank="1"/>
    <cfRule type="top10" dxfId="148" priority="150" rank="1"/>
  </conditionalFormatting>
  <conditionalFormatting sqref="C117:C127">
    <cfRule type="top10" dxfId="147" priority="147" bottom="1" rank="1"/>
    <cfRule type="top10" dxfId="146" priority="148" rank="1"/>
  </conditionalFormatting>
  <conditionalFormatting sqref="D117:D127">
    <cfRule type="top10" dxfId="145" priority="145" bottom="1" rank="1"/>
    <cfRule type="top10" dxfId="144" priority="146" rank="1"/>
  </conditionalFormatting>
  <conditionalFormatting sqref="E117:E127">
    <cfRule type="top10" dxfId="143" priority="143" bottom="1" rank="1"/>
    <cfRule type="top10" dxfId="142" priority="144" rank="1"/>
  </conditionalFormatting>
  <conditionalFormatting sqref="F117:F127">
    <cfRule type="top10" dxfId="141" priority="141" bottom="1" rank="1"/>
    <cfRule type="top10" dxfId="140" priority="142" rank="1"/>
  </conditionalFormatting>
  <conditionalFormatting sqref="G117:G127">
    <cfRule type="top10" dxfId="139" priority="139" bottom="1" rank="1"/>
    <cfRule type="top10" dxfId="138" priority="140" rank="1"/>
  </conditionalFormatting>
  <conditionalFormatting sqref="C134:C144">
    <cfRule type="top10" dxfId="137" priority="137" bottom="1" rank="1"/>
    <cfRule type="top10" dxfId="136" priority="138" rank="1"/>
  </conditionalFormatting>
  <conditionalFormatting sqref="D134:D144">
    <cfRule type="top10" dxfId="135" priority="135" bottom="1" rank="1"/>
    <cfRule type="top10" dxfId="134" priority="136" rank="1"/>
  </conditionalFormatting>
  <conditionalFormatting sqref="E134:E144">
    <cfRule type="top10" dxfId="133" priority="133" bottom="1" rank="1"/>
    <cfRule type="top10" dxfId="132" priority="134" rank="1"/>
  </conditionalFormatting>
  <conditionalFormatting sqref="F134:F144">
    <cfRule type="top10" dxfId="131" priority="131" bottom="1" rank="1"/>
    <cfRule type="top10" dxfId="130" priority="132" rank="1"/>
  </conditionalFormatting>
  <conditionalFormatting sqref="G134:G144">
    <cfRule type="top10" dxfId="129" priority="129" bottom="1" rank="1"/>
    <cfRule type="top10" dxfId="128" priority="130" rank="1"/>
  </conditionalFormatting>
  <conditionalFormatting sqref="C151:C161">
    <cfRule type="top10" dxfId="127" priority="127" bottom="1" rank="1"/>
    <cfRule type="top10" dxfId="126" priority="128" rank="1"/>
  </conditionalFormatting>
  <conditionalFormatting sqref="D151:D161">
    <cfRule type="top10" dxfId="125" priority="125" bottom="1" rank="1"/>
    <cfRule type="top10" dxfId="124" priority="126" rank="1"/>
  </conditionalFormatting>
  <conditionalFormatting sqref="E151:E161">
    <cfRule type="top10" dxfId="123" priority="123" bottom="1" rank="1"/>
    <cfRule type="top10" dxfId="122" priority="124" rank="1"/>
  </conditionalFormatting>
  <conditionalFormatting sqref="F151:F161">
    <cfRule type="top10" dxfId="121" priority="121" bottom="1" rank="1"/>
    <cfRule type="top10" dxfId="120" priority="122" rank="1"/>
  </conditionalFormatting>
  <conditionalFormatting sqref="G151:G161">
    <cfRule type="top10" dxfId="119" priority="119" bottom="1" rank="1"/>
    <cfRule type="top10" dxfId="118" priority="120" rank="1"/>
  </conditionalFormatting>
  <conditionalFormatting sqref="C168:C178">
    <cfRule type="top10" dxfId="117" priority="117" bottom="1" rank="1"/>
    <cfRule type="top10" dxfId="116" priority="118" rank="1"/>
  </conditionalFormatting>
  <conditionalFormatting sqref="D168:D178">
    <cfRule type="top10" dxfId="115" priority="115" bottom="1" rank="1"/>
    <cfRule type="top10" dxfId="114" priority="116" rank="1"/>
  </conditionalFormatting>
  <conditionalFormatting sqref="E168:E178">
    <cfRule type="top10" dxfId="113" priority="113" bottom="1" rank="1"/>
    <cfRule type="top10" dxfId="112" priority="114" rank="1"/>
  </conditionalFormatting>
  <conditionalFormatting sqref="F168:F178">
    <cfRule type="top10" dxfId="111" priority="111" bottom="1" rank="1"/>
    <cfRule type="top10" dxfId="110" priority="112" rank="1"/>
  </conditionalFormatting>
  <conditionalFormatting sqref="G168:G178">
    <cfRule type="top10" dxfId="109" priority="109" bottom="1" rank="1"/>
    <cfRule type="top10" dxfId="108" priority="110" rank="1"/>
  </conditionalFormatting>
  <conditionalFormatting sqref="C185:C195">
    <cfRule type="top10" dxfId="107" priority="107" bottom="1" rank="1"/>
    <cfRule type="top10" dxfId="106" priority="108" rank="1"/>
  </conditionalFormatting>
  <conditionalFormatting sqref="D185:D195">
    <cfRule type="top10" dxfId="105" priority="105" bottom="1" rank="1"/>
    <cfRule type="top10" dxfId="104" priority="106" rank="1"/>
  </conditionalFormatting>
  <conditionalFormatting sqref="E185:E195">
    <cfRule type="top10" dxfId="103" priority="103" bottom="1" rank="1"/>
    <cfRule type="top10" dxfId="102" priority="104" rank="1"/>
  </conditionalFormatting>
  <conditionalFormatting sqref="F185:F195">
    <cfRule type="top10" dxfId="101" priority="101" bottom="1" rank="1"/>
    <cfRule type="top10" dxfId="100" priority="102" rank="1"/>
  </conditionalFormatting>
  <conditionalFormatting sqref="G185:G195">
    <cfRule type="top10" dxfId="99" priority="99" bottom="1" rank="1"/>
    <cfRule type="top10" dxfId="98" priority="100" rank="1"/>
  </conditionalFormatting>
  <conditionalFormatting sqref="C202:C212">
    <cfRule type="top10" dxfId="97" priority="97" bottom="1" rank="1"/>
    <cfRule type="top10" dxfId="96" priority="98" rank="1"/>
  </conditionalFormatting>
  <conditionalFormatting sqref="D202:D212">
    <cfRule type="top10" dxfId="95" priority="95" bottom="1" rank="1"/>
    <cfRule type="top10" dxfId="94" priority="96" rank="1"/>
  </conditionalFormatting>
  <conditionalFormatting sqref="E202:E212">
    <cfRule type="top10" dxfId="93" priority="93" bottom="1" rank="1"/>
    <cfRule type="top10" dxfId="92" priority="94" rank="1"/>
  </conditionalFormatting>
  <conditionalFormatting sqref="F202:F212">
    <cfRule type="top10" dxfId="91" priority="91" bottom="1" rank="1"/>
    <cfRule type="top10" dxfId="90" priority="92" rank="1"/>
  </conditionalFormatting>
  <conditionalFormatting sqref="G202:G212">
    <cfRule type="top10" dxfId="89" priority="89" bottom="1" rank="1"/>
    <cfRule type="top10" dxfId="88" priority="90" rank="1"/>
  </conditionalFormatting>
  <conditionalFormatting sqref="C219:C229">
    <cfRule type="top10" dxfId="87" priority="87" bottom="1" rank="1"/>
    <cfRule type="top10" dxfId="86" priority="88" rank="1"/>
  </conditionalFormatting>
  <conditionalFormatting sqref="D219:D229">
    <cfRule type="top10" dxfId="85" priority="85" bottom="1" rank="1"/>
    <cfRule type="top10" dxfId="84" priority="86" rank="1"/>
  </conditionalFormatting>
  <conditionalFormatting sqref="E219:E229">
    <cfRule type="top10" dxfId="83" priority="83" bottom="1" rank="1"/>
    <cfRule type="top10" dxfId="82" priority="84" rank="1"/>
  </conditionalFormatting>
  <conditionalFormatting sqref="F219:F227">
    <cfRule type="cellIs" dxfId="81" priority="79" operator="greaterThan">
      <formula>F$218</formula>
    </cfRule>
    <cfRule type="cellIs" dxfId="80" priority="80" operator="lessThan">
      <formula>F$218</formula>
    </cfRule>
  </conditionalFormatting>
  <conditionalFormatting sqref="F228:F229">
    <cfRule type="cellIs" dxfId="79" priority="81" operator="lessThan">
      <formula>F$218</formula>
    </cfRule>
    <cfRule type="cellIs" dxfId="78" priority="82" operator="greaterThan">
      <formula>F$218</formula>
    </cfRule>
  </conditionalFormatting>
  <conditionalFormatting sqref="F219:F229">
    <cfRule type="top10" dxfId="77" priority="77" bottom="1" rank="1"/>
    <cfRule type="top10" dxfId="76" priority="78" rank="1"/>
  </conditionalFormatting>
  <conditionalFormatting sqref="G219:G227">
    <cfRule type="cellIs" dxfId="75" priority="73" operator="greaterThan">
      <formula>G$218</formula>
    </cfRule>
    <cfRule type="cellIs" dxfId="74" priority="74" operator="lessThan">
      <formula>G$218</formula>
    </cfRule>
  </conditionalFormatting>
  <conditionalFormatting sqref="G228:G229">
    <cfRule type="cellIs" dxfId="73" priority="75" operator="lessThan">
      <formula>G$218</formula>
    </cfRule>
    <cfRule type="cellIs" dxfId="72" priority="76" operator="greaterThan">
      <formula>G$218</formula>
    </cfRule>
  </conditionalFormatting>
  <conditionalFormatting sqref="G219:G229">
    <cfRule type="top10" dxfId="71" priority="71" bottom="1" rank="1"/>
    <cfRule type="top10" dxfId="70" priority="72" rank="1"/>
  </conditionalFormatting>
  <conditionalFormatting sqref="C236:C245">
    <cfRule type="top10" dxfId="69" priority="69" bottom="1" rank="1"/>
    <cfRule type="top10" dxfId="68" priority="70" rank="1"/>
  </conditionalFormatting>
  <conditionalFormatting sqref="D236:D245">
    <cfRule type="top10" dxfId="67" priority="67" bottom="1" rank="1"/>
    <cfRule type="top10" dxfId="66" priority="68" rank="1"/>
  </conditionalFormatting>
  <conditionalFormatting sqref="E236:E245">
    <cfRule type="top10" dxfId="65" priority="65" bottom="1" rank="1"/>
    <cfRule type="top10" dxfId="64" priority="66" rank="1"/>
  </conditionalFormatting>
  <conditionalFormatting sqref="F236:F245">
    <cfRule type="top10" dxfId="63" priority="63" bottom="1" rank="1"/>
    <cfRule type="top10" dxfId="62" priority="64" rank="1"/>
  </conditionalFormatting>
  <conditionalFormatting sqref="G236:G245">
    <cfRule type="top10" dxfId="61" priority="61" bottom="1" rank="1"/>
    <cfRule type="top10" dxfId="60" priority="62" rank="1"/>
  </conditionalFormatting>
  <conditionalFormatting sqref="C9:D20">
    <cfRule type="cellIs" dxfId="59" priority="59" operator="lessThan">
      <formula>C$9</formula>
    </cfRule>
    <cfRule type="cellIs" dxfId="58" priority="60" operator="greaterThan">
      <formula>C$9</formula>
    </cfRule>
  </conditionalFormatting>
  <conditionalFormatting sqref="E9:G20">
    <cfRule type="cellIs" dxfId="57" priority="57" operator="greaterThan">
      <formula>E$9</formula>
    </cfRule>
    <cfRule type="cellIs" dxfId="56" priority="58" operator="lessThan">
      <formula>E$9</formula>
    </cfRule>
  </conditionalFormatting>
  <conditionalFormatting sqref="D9:D20">
    <cfRule type="top10" dxfId="55" priority="53" bottom="1" rank="1"/>
    <cfRule type="top10" dxfId="54" priority="54" rank="1"/>
  </conditionalFormatting>
  <conditionalFormatting sqref="C9:D20">
    <cfRule type="top10" dxfId="53" priority="51" bottom="1" rank="1"/>
    <cfRule type="top10" dxfId="52" priority="52" rank="1"/>
  </conditionalFormatting>
  <conditionalFormatting sqref="C9:C20">
    <cfRule type="top10" dxfId="51" priority="49" bottom="1" rank="1"/>
    <cfRule type="top10" dxfId="50" priority="50" rank="1"/>
  </conditionalFormatting>
  <conditionalFormatting sqref="E9:E20">
    <cfRule type="top10" dxfId="49" priority="55" bottom="1" rank="1"/>
    <cfRule type="top10" dxfId="48" priority="56" rank="1"/>
  </conditionalFormatting>
  <conditionalFormatting sqref="F9:F20">
    <cfRule type="top10" dxfId="47" priority="47" bottom="1" rank="1"/>
    <cfRule type="top10" dxfId="46" priority="48" rank="1"/>
  </conditionalFormatting>
  <conditionalFormatting sqref="G9:G20">
    <cfRule type="top10" dxfId="45" priority="45" bottom="1" rank="1"/>
    <cfRule type="top10" dxfId="44" priority="46" rank="1"/>
  </conditionalFormatting>
  <conditionalFormatting sqref="B59">
    <cfRule type="cellIs" dxfId="43" priority="43" operator="lessThan">
      <formula>B$48</formula>
    </cfRule>
    <cfRule type="cellIs" dxfId="42" priority="44" operator="greaterThan">
      <formula>B$48</formula>
    </cfRule>
  </conditionalFormatting>
  <conditionalFormatting sqref="B59">
    <cfRule type="top10" dxfId="41" priority="41" bottom="1" rank="1"/>
    <cfRule type="top10" dxfId="40" priority="42" rank="1"/>
  </conditionalFormatting>
  <conditionalFormatting sqref="B76">
    <cfRule type="cellIs" dxfId="39" priority="39" operator="lessThan">
      <formula>B$48</formula>
    </cfRule>
    <cfRule type="cellIs" dxfId="38" priority="40" operator="greaterThan">
      <formula>B$48</formula>
    </cfRule>
  </conditionalFormatting>
  <conditionalFormatting sqref="B76">
    <cfRule type="top10" dxfId="37" priority="37" bottom="1" rank="1"/>
    <cfRule type="top10" dxfId="36" priority="38" rank="1"/>
  </conditionalFormatting>
  <conditionalFormatting sqref="B93">
    <cfRule type="cellIs" dxfId="35" priority="35" operator="lessThan">
      <formula>B$48</formula>
    </cfRule>
    <cfRule type="cellIs" dxfId="34" priority="36" operator="greaterThan">
      <formula>B$48</formula>
    </cfRule>
  </conditionalFormatting>
  <conditionalFormatting sqref="B93">
    <cfRule type="top10" dxfId="33" priority="33" bottom="1" rank="1"/>
    <cfRule type="top10" dxfId="32" priority="34" rank="1"/>
  </conditionalFormatting>
  <conditionalFormatting sqref="B110">
    <cfRule type="cellIs" dxfId="31" priority="31" operator="lessThan">
      <formula>B$48</formula>
    </cfRule>
    <cfRule type="cellIs" dxfId="30" priority="32" operator="greaterThan">
      <formula>B$48</formula>
    </cfRule>
  </conditionalFormatting>
  <conditionalFormatting sqref="B110">
    <cfRule type="top10" dxfId="29" priority="29" bottom="1" rank="1"/>
    <cfRule type="top10" dxfId="28" priority="30" rank="1"/>
  </conditionalFormatting>
  <conditionalFormatting sqref="B127">
    <cfRule type="cellIs" dxfId="27" priority="27" operator="lessThan">
      <formula>B$48</formula>
    </cfRule>
    <cfRule type="cellIs" dxfId="26" priority="28" operator="greaterThan">
      <formula>B$48</formula>
    </cfRule>
  </conditionalFormatting>
  <conditionalFormatting sqref="B127">
    <cfRule type="top10" dxfId="25" priority="25" bottom="1" rank="1"/>
    <cfRule type="top10" dxfId="24" priority="26" rank="1"/>
  </conditionalFormatting>
  <conditionalFormatting sqref="B144">
    <cfRule type="cellIs" dxfId="23" priority="23" operator="lessThan">
      <formula>B$48</formula>
    </cfRule>
    <cfRule type="cellIs" dxfId="22" priority="24" operator="greaterThan">
      <formula>B$48</formula>
    </cfRule>
  </conditionalFormatting>
  <conditionalFormatting sqref="B144">
    <cfRule type="top10" dxfId="21" priority="21" bottom="1" rank="1"/>
    <cfRule type="top10" dxfId="20" priority="22" rank="1"/>
  </conditionalFormatting>
  <conditionalFormatting sqref="B161">
    <cfRule type="cellIs" dxfId="19" priority="19" operator="lessThan">
      <formula>B$48</formula>
    </cfRule>
    <cfRule type="cellIs" dxfId="18" priority="20" operator="greaterThan">
      <formula>B$48</formula>
    </cfRule>
  </conditionalFormatting>
  <conditionalFormatting sqref="B161">
    <cfRule type="top10" dxfId="17" priority="17" bottom="1" rank="1"/>
    <cfRule type="top10" dxfId="16" priority="18" rank="1"/>
  </conditionalFormatting>
  <conditionalFormatting sqref="B178">
    <cfRule type="cellIs" dxfId="15" priority="15" operator="lessThan">
      <formula>B$48</formula>
    </cfRule>
    <cfRule type="cellIs" dxfId="14" priority="16" operator="greaterThan">
      <formula>B$48</formula>
    </cfRule>
  </conditionalFormatting>
  <conditionalFormatting sqref="B178">
    <cfRule type="top10" dxfId="13" priority="13" bottom="1" rank="1"/>
    <cfRule type="top10" dxfId="12" priority="14" rank="1"/>
  </conditionalFormatting>
  <conditionalFormatting sqref="B195">
    <cfRule type="cellIs" dxfId="11" priority="11" operator="lessThan">
      <formula>B$48</formula>
    </cfRule>
    <cfRule type="cellIs" dxfId="10" priority="12" operator="greaterThan">
      <formula>B$48</formula>
    </cfRule>
  </conditionalFormatting>
  <conditionalFormatting sqref="B195">
    <cfRule type="top10" dxfId="9" priority="9" bottom="1" rank="1"/>
    <cfRule type="top10" dxfId="8" priority="10" rank="1"/>
  </conditionalFormatting>
  <conditionalFormatting sqref="B212">
    <cfRule type="cellIs" dxfId="7" priority="7" operator="lessThan">
      <formula>B$48</formula>
    </cfRule>
    <cfRule type="cellIs" dxfId="6" priority="8" operator="greaterThan">
      <formula>B$48</formula>
    </cfRule>
  </conditionalFormatting>
  <conditionalFormatting sqref="B212">
    <cfRule type="top10" dxfId="5" priority="5" bottom="1" rank="1"/>
    <cfRule type="top10" dxfId="4" priority="6" rank="1"/>
  </conditionalFormatting>
  <conditionalFormatting sqref="B229">
    <cfRule type="cellIs" dxfId="3" priority="3" operator="lessThan">
      <formula>B$48</formula>
    </cfRule>
    <cfRule type="cellIs" dxfId="2" priority="4" operator="greaterThan">
      <formula>B$48</formula>
    </cfRule>
  </conditionalFormatting>
  <conditionalFormatting sqref="B229">
    <cfRule type="top10" dxfId="1" priority="1" bottom="1" rank="1"/>
    <cfRule type="top10" dxfId="0" priority="2" rank="1"/>
  </conditionalFormatting>
  <pageMargins left="0.70866141732283472" right="0.51181102362204722" top="0.78740157480314965" bottom="0.78740157480314965" header="0.31496062992125984" footer="0.31496062992125984"/>
  <pageSetup scale="88" fitToHeight="0" orientation="portrait" r:id="rId1"/>
  <rowBreaks count="4" manualBreakCount="4">
    <brk id="41" min="1" max="6" man="1"/>
    <brk id="93" min="1" max="6" man="1"/>
    <brk id="144" min="1" max="6" man="1"/>
    <brk id="195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TOTAL DE PARTICIPANTES</vt:lpstr>
      <vt:lpstr>SERIE HISTORICA GLOBAL</vt:lpstr>
      <vt:lpstr>COMP IFRO x CAMPI SEGMENTOS</vt:lpstr>
      <vt:lpstr>COMPARATIVO IFRO x CAMPI</vt:lpstr>
      <vt:lpstr>COMP IFRO x CAMPI DIMENSÃO</vt:lpstr>
      <vt:lpstr>'COMP IFRO x CAMPI DIMENSÃO'!Area_de_impressao</vt:lpstr>
      <vt:lpstr>'COMP IFRO x CAMPI SEGMENTOS'!Area_de_impressao</vt:lpstr>
      <vt:lpstr>'COMPARATIVO IFRO x CAMPI'!Area_de_impressao</vt:lpstr>
      <vt:lpstr>'SERIE HISTORICA GLOBAL'!Area_de_impressao</vt:lpstr>
      <vt:lpstr>'TOTAL DE PARTICIPANTES'!Area_de_impressao</vt:lpstr>
      <vt:lpstr>'COMP IFRO x CAMPI SEGMENTOS'!Titulos_de_impressao</vt:lpstr>
      <vt:lpstr>'COMPARATIVO IFRO x CAMPI'!Titulos_de_impressao</vt:lpstr>
      <vt:lpstr>'SERIE HISTORICA GLOBAL'!Titulos_de_impressao</vt:lpstr>
      <vt:lpstr>'TOTAL DE PARTICIPANTES'!Titulos_de_impressao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</cp:lastModifiedBy>
  <cp:lastPrinted>2017-10-26T14:21:05Z</cp:lastPrinted>
  <dcterms:created xsi:type="dcterms:W3CDTF">2016-04-06T14:09:41Z</dcterms:created>
  <dcterms:modified xsi:type="dcterms:W3CDTF">2017-11-01T21:06:50Z</dcterms:modified>
</cp:coreProperties>
</file>